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Primož Obreht\Desktop\Tamara\JAVNA NAROČILA\OŠ DRAGOMELJ\ŽIVILA\"/>
    </mc:Choice>
  </mc:AlternateContent>
  <xr:revisionPtr revIDLastSave="0" documentId="8_{64939D41-7965-4C35-A451-17131E648A84}" xr6:coauthVersionLast="45" xr6:coauthVersionMax="45" xr10:uidLastSave="{00000000-0000-0000-0000-000000000000}"/>
  <bookViews>
    <workbookView xWindow="28680" yWindow="-120" windowWidth="29040" windowHeight="15840" tabRatio="775" firstSheet="14" activeTab="16" xr2:uid="{00000000-000D-0000-FFFF-FFFF00000000}"/>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j'!$A$57</definedName>
    <definedName name="OLE_LINK9" localSheetId="16">Sirupi!$A$35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1" i="83" l="1"/>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G32" i="83" s="1"/>
  <c r="F17" i="83"/>
  <c r="F32" i="83" s="1"/>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G32" i="82" s="1"/>
  <c r="F16" i="82"/>
  <c r="F32" i="82" s="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G103" i="81" s="1"/>
  <c r="F81" i="81"/>
  <c r="F103" i="81" s="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G79" i="81" s="1"/>
  <c r="F55" i="81"/>
  <c r="F79" i="81" s="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G53" i="81" s="1"/>
  <c r="F18" i="81"/>
  <c r="F53" i="81" s="1"/>
  <c r="G17" i="69"/>
  <c r="G18" i="69" s="1"/>
  <c r="F17" i="69"/>
  <c r="F18" i="69" s="1"/>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G73" i="43" s="1"/>
  <c r="F16" i="43"/>
  <c r="F73" i="43" s="1"/>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G48"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G15" i="80"/>
  <c r="G49" i="80" s="1"/>
  <c r="F15" i="80"/>
  <c r="F49" i="80" s="1"/>
  <c r="G18" i="66"/>
  <c r="G19" i="66"/>
  <c r="G20" i="66"/>
  <c r="G21" i="66"/>
  <c r="G22" i="66"/>
  <c r="G37" i="66" s="1"/>
  <c r="G23" i="66"/>
  <c r="G24" i="66"/>
  <c r="G25" i="66"/>
  <c r="G26" i="66"/>
  <c r="G27" i="66"/>
  <c r="G28" i="66"/>
  <c r="G29" i="66"/>
  <c r="G30" i="66"/>
  <c r="G31" i="66"/>
  <c r="G32" i="66"/>
  <c r="G33" i="66"/>
  <c r="G34" i="66"/>
  <c r="G35" i="66"/>
  <c r="G36" i="66"/>
  <c r="F18" i="66"/>
  <c r="F19" i="66"/>
  <c r="F20" i="66"/>
  <c r="F21" i="66"/>
  <c r="F22" i="66"/>
  <c r="F37" i="66" s="1"/>
  <c r="F23" i="66"/>
  <c r="F24" i="66"/>
  <c r="F25" i="66"/>
  <c r="F26" i="66"/>
  <c r="F27" i="66"/>
  <c r="F28" i="66"/>
  <c r="F29" i="66"/>
  <c r="F30" i="66"/>
  <c r="F31" i="66"/>
  <c r="F32" i="66"/>
  <c r="F33" i="66"/>
  <c r="F34" i="66"/>
  <c r="F35" i="66"/>
  <c r="F36" i="66"/>
  <c r="G17" i="66"/>
  <c r="F17" i="66"/>
  <c r="G17" i="64"/>
  <c r="G18" i="64"/>
  <c r="G19" i="64"/>
  <c r="G20" i="64"/>
  <c r="G21" i="64"/>
  <c r="G22" i="64"/>
  <c r="G53" i="64" s="1"/>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53" i="64" s="1"/>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16" i="79"/>
  <c r="G17" i="79"/>
  <c r="G18" i="79"/>
  <c r="G19" i="79"/>
  <c r="G20" i="79"/>
  <c r="G21" i="79"/>
  <c r="G22" i="79"/>
  <c r="G23" i="79"/>
  <c r="G24" i="79"/>
  <c r="F16" i="79"/>
  <c r="F17" i="79"/>
  <c r="F18" i="79"/>
  <c r="F19" i="79"/>
  <c r="F20" i="79"/>
  <c r="F21" i="79"/>
  <c r="F22" i="79"/>
  <c r="F23" i="79"/>
  <c r="F24" i="79"/>
  <c r="G15" i="79"/>
  <c r="G25" i="79" s="1"/>
  <c r="F15" i="79"/>
  <c r="F25" i="79" s="1"/>
  <c r="G16" i="62"/>
  <c r="G17" i="62" s="1"/>
  <c r="G17" i="44"/>
  <c r="F16" i="62"/>
  <c r="F17" i="62" s="1"/>
  <c r="G18" i="44"/>
  <c r="G19" i="44"/>
  <c r="G20" i="44"/>
  <c r="G21" i="44"/>
  <c r="G22" i="44"/>
  <c r="G36" i="44" s="1"/>
  <c r="G23" i="44"/>
  <c r="G24" i="44"/>
  <c r="G25" i="44"/>
  <c r="G26" i="44"/>
  <c r="G27" i="44"/>
  <c r="G28" i="44"/>
  <c r="G29" i="44"/>
  <c r="G30" i="44"/>
  <c r="G31" i="44"/>
  <c r="G32" i="44"/>
  <c r="G33" i="44"/>
  <c r="G34" i="44"/>
  <c r="G35" i="44"/>
  <c r="F18" i="44"/>
  <c r="F19" i="44"/>
  <c r="F20" i="44"/>
  <c r="F21" i="44"/>
  <c r="F22" i="44"/>
  <c r="F23" i="44"/>
  <c r="F24" i="44"/>
  <c r="F25" i="44"/>
  <c r="F26" i="44"/>
  <c r="F27" i="44"/>
  <c r="F28" i="44"/>
  <c r="F29" i="44"/>
  <c r="F30" i="44"/>
  <c r="F31" i="44"/>
  <c r="F32" i="44"/>
  <c r="F33" i="44"/>
  <c r="F34" i="44"/>
  <c r="F35" i="44"/>
  <c r="F17" i="44"/>
  <c r="F36" i="44" s="1"/>
  <c r="G19" i="61"/>
  <c r="G20" i="61"/>
  <c r="G21" i="61"/>
  <c r="G22" i="61"/>
  <c r="F19" i="61"/>
  <c r="F20" i="61"/>
  <c r="F21" i="61"/>
  <c r="F22" i="61"/>
  <c r="G18" i="61"/>
  <c r="G23" i="61" s="1"/>
  <c r="F18" i="61"/>
  <c r="F23" i="61" s="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G18" i="11"/>
  <c r="G160" i="11" s="1"/>
  <c r="F18" i="11"/>
  <c r="F160" i="11" s="1"/>
  <c r="G17" i="50"/>
  <c r="G18" i="50"/>
  <c r="G16" i="50"/>
  <c r="G19" i="50" s="1"/>
  <c r="F17" i="50"/>
  <c r="F18" i="50"/>
  <c r="F16" i="50"/>
  <c r="F19" i="50" s="1"/>
  <c r="G17" i="18"/>
  <c r="G16" i="18"/>
  <c r="G18" i="18" s="1"/>
  <c r="F17" i="18"/>
  <c r="F16" i="18"/>
  <c r="F18" i="18" s="1"/>
  <c r="G18" i="60"/>
  <c r="G19" i="60"/>
  <c r="G20" i="60"/>
  <c r="G21" i="60"/>
  <c r="F18" i="60"/>
  <c r="F19" i="60"/>
  <c r="F20" i="60"/>
  <c r="F21" i="60"/>
  <c r="G17" i="60"/>
  <c r="G22" i="60" s="1"/>
  <c r="F17" i="60"/>
  <c r="F22" i="60" s="1"/>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F17" i="2"/>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G18" i="23"/>
  <c r="G57" i="23" s="1"/>
  <c r="F18" i="23"/>
  <c r="F57" i="23" s="1"/>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G17" i="12"/>
  <c r="G53" i="12" s="1"/>
  <c r="F17" i="12"/>
  <c r="F53" i="12" s="1"/>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G48" i="59" s="1"/>
  <c r="F19" i="59"/>
  <c r="F48" i="59" s="1"/>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G51" i="15" s="1"/>
  <c r="F18" i="15"/>
  <c r="F51" i="15" s="1"/>
  <c r="G18" i="58"/>
  <c r="G19" i="58"/>
  <c r="G20" i="58"/>
  <c r="G21" i="58"/>
  <c r="G22" i="58"/>
  <c r="G23" i="58"/>
  <c r="G24" i="58"/>
  <c r="G25" i="58"/>
  <c r="G26" i="58"/>
  <c r="G27" i="58"/>
  <c r="G28" i="58"/>
  <c r="G29" i="58"/>
  <c r="G30" i="58"/>
  <c r="G31" i="58"/>
  <c r="G32" i="58"/>
  <c r="G33" i="58"/>
  <c r="G34" i="58"/>
  <c r="G35" i="58"/>
  <c r="G36" i="58"/>
  <c r="F18" i="58"/>
  <c r="F19" i="58"/>
  <c r="F20" i="58"/>
  <c r="F21" i="58"/>
  <c r="F22" i="58"/>
  <c r="F23" i="58"/>
  <c r="F24" i="58"/>
  <c r="F25" i="58"/>
  <c r="F26" i="58"/>
  <c r="F27" i="58"/>
  <c r="F28" i="58"/>
  <c r="F29" i="58"/>
  <c r="F30" i="58"/>
  <c r="F31" i="58"/>
  <c r="F32" i="58"/>
  <c r="F33" i="58"/>
  <c r="F34" i="58"/>
  <c r="F35" i="58"/>
  <c r="F36" i="58"/>
  <c r="G17" i="58"/>
  <c r="G37" i="58" s="1"/>
  <c r="F17" i="58"/>
  <c r="F37" i="58" s="1"/>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G49" i="55" s="1"/>
  <c r="F19" i="55"/>
  <c r="F49" i="55" s="1"/>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G37" i="16" s="1"/>
  <c r="F16" i="16"/>
  <c r="F37" i="16" s="1"/>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G79" i="54" s="1"/>
  <c r="F15" i="54"/>
  <c r="F79" i="54" s="1"/>
  <c r="G17" i="77"/>
  <c r="G18" i="77"/>
  <c r="G19" i="77"/>
  <c r="G20" i="77"/>
  <c r="G21" i="77"/>
  <c r="G22" i="77"/>
  <c r="G36" i="77" s="1"/>
  <c r="G23" i="77"/>
  <c r="G24" i="77"/>
  <c r="G25" i="77"/>
  <c r="G26" i="77"/>
  <c r="G27" i="77"/>
  <c r="G28" i="77"/>
  <c r="G29" i="77"/>
  <c r="G30" i="77"/>
  <c r="G31" i="77"/>
  <c r="G32" i="77"/>
  <c r="G33" i="77"/>
  <c r="G34" i="77"/>
  <c r="G35" i="77"/>
  <c r="F17" i="77"/>
  <c r="F18" i="77"/>
  <c r="F19" i="77"/>
  <c r="F20" i="77"/>
  <c r="F21" i="77"/>
  <c r="F36" i="77" s="1"/>
  <c r="F22" i="77"/>
  <c r="F23" i="77"/>
  <c r="F24" i="77"/>
  <c r="F25" i="77"/>
  <c r="F26" i="77"/>
  <c r="F27" i="77"/>
  <c r="F28" i="77"/>
  <c r="F29" i="77"/>
  <c r="F30" i="77"/>
  <c r="F31" i="77"/>
  <c r="F32" i="77"/>
  <c r="F33" i="77"/>
  <c r="F34" i="77"/>
  <c r="F35" i="77"/>
  <c r="G16" i="77"/>
  <c r="F16" i="77"/>
  <c r="G16" i="17"/>
  <c r="G17" i="17"/>
  <c r="G18" i="17"/>
  <c r="G19" i="17"/>
  <c r="G20" i="17"/>
  <c r="G96" i="17" s="1"/>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F96" i="17" s="1"/>
  <c r="G96" i="19"/>
  <c r="G97" i="19"/>
  <c r="G98" i="19"/>
  <c r="G99" i="19"/>
  <c r="G100" i="19"/>
  <c r="G101" i="19"/>
  <c r="G95" i="19"/>
  <c r="G102" i="19" s="1"/>
  <c r="F96" i="19"/>
  <c r="F97" i="19"/>
  <c r="F98" i="19"/>
  <c r="F99" i="19"/>
  <c r="F100" i="19"/>
  <c r="F101" i="19"/>
  <c r="F95" i="19"/>
  <c r="F102" i="19" s="1"/>
  <c r="G93" i="19"/>
  <c r="G85" i="19"/>
  <c r="G86" i="19"/>
  <c r="G87" i="19"/>
  <c r="G88" i="19"/>
  <c r="G89" i="19"/>
  <c r="G90" i="19"/>
  <c r="G91" i="19"/>
  <c r="G92" i="19"/>
  <c r="G84" i="19"/>
  <c r="F85" i="19"/>
  <c r="F86" i="19"/>
  <c r="F87" i="19"/>
  <c r="F93" i="19" s="1"/>
  <c r="F84"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G82" i="19" s="1"/>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F82" i="19" s="1"/>
  <c r="G19" i="19"/>
  <c r="G20" i="19"/>
  <c r="G21" i="19"/>
  <c r="G22" i="19"/>
  <c r="G23" i="19"/>
  <c r="G24" i="19"/>
  <c r="G25" i="19"/>
  <c r="G26" i="19"/>
  <c r="G27" i="19"/>
  <c r="G28" i="19"/>
  <c r="G29" i="19"/>
  <c r="G30" i="19"/>
  <c r="G31" i="19"/>
  <c r="G32" i="19"/>
  <c r="G33" i="19"/>
  <c r="G34" i="19"/>
  <c r="G35" i="19"/>
  <c r="G36" i="19"/>
  <c r="G37" i="19"/>
  <c r="G38" i="19"/>
  <c r="G39" i="19"/>
  <c r="G40" i="19"/>
  <c r="G41" i="19"/>
  <c r="G46" i="19" s="1"/>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F46" i="19" s="1"/>
  <c r="J16" i="20"/>
  <c r="J17" i="20"/>
  <c r="J18" i="20"/>
  <c r="J19" i="20"/>
  <c r="J20" i="20"/>
  <c r="J21" i="20"/>
  <c r="J22" i="20"/>
  <c r="J23" i="20"/>
  <c r="J24" i="20"/>
  <c r="J25" i="20"/>
  <c r="J26" i="20"/>
  <c r="J27" i="20"/>
  <c r="J28" i="20"/>
  <c r="J29" i="20"/>
  <c r="J30" i="20"/>
  <c r="J31" i="20"/>
  <c r="J15" i="20"/>
  <c r="J32" i="20" s="1"/>
  <c r="I16" i="20"/>
  <c r="I32" i="20" s="1"/>
  <c r="I17" i="20"/>
  <c r="I18" i="20"/>
  <c r="I19" i="20"/>
  <c r="I20" i="20"/>
  <c r="I21" i="20"/>
  <c r="I22" i="20"/>
  <c r="I23" i="20"/>
  <c r="I24" i="20"/>
  <c r="I25" i="20"/>
  <c r="I26" i="20"/>
  <c r="I27" i="20"/>
  <c r="I28" i="20"/>
  <c r="I29" i="20"/>
  <c r="I30" i="20"/>
  <c r="I31" i="20"/>
  <c r="I15" i="20"/>
  <c r="F17" i="84"/>
  <c r="G16" i="84"/>
  <c r="G15" i="84"/>
  <c r="G17" i="84" s="1"/>
  <c r="F16" i="84"/>
  <c r="F15" i="84"/>
  <c r="G48" i="52"/>
  <c r="G49" i="52"/>
  <c r="G47" i="52"/>
  <c r="G50" i="52" s="1"/>
  <c r="F48" i="52"/>
  <c r="F49" i="52"/>
  <c r="F47" i="52"/>
  <c r="F50" i="52" s="1"/>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G44" i="52" s="1"/>
  <c r="F17" i="52"/>
  <c r="F44" i="52" s="1"/>
  <c r="G76" i="31"/>
  <c r="G77" i="31"/>
  <c r="G78" i="31"/>
  <c r="F76" i="31"/>
  <c r="F77" i="31"/>
  <c r="F78" i="31"/>
  <c r="G75" i="31"/>
  <c r="G79" i="31" s="1"/>
  <c r="F75" i="31"/>
  <c r="F79" i="31" s="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G71" i="31" s="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F71" i="31" s="1"/>
  <c r="G39" i="31"/>
  <c r="G34" i="31"/>
  <c r="G35" i="31"/>
  <c r="G36" i="31"/>
  <c r="G37" i="31"/>
  <c r="G38" i="31"/>
  <c r="G33" i="31"/>
  <c r="F34" i="31"/>
  <c r="F35" i="31"/>
  <c r="F36" i="31"/>
  <c r="F37" i="31"/>
  <c r="F38" i="31"/>
  <c r="F33" i="31"/>
  <c r="F39" i="31" s="1"/>
  <c r="G19" i="31"/>
  <c r="G20" i="31"/>
  <c r="G21" i="31"/>
  <c r="G22" i="31"/>
  <c r="G23" i="31"/>
  <c r="G24" i="31"/>
  <c r="G25" i="31"/>
  <c r="G26" i="31"/>
  <c r="G27" i="31"/>
  <c r="G28" i="31"/>
  <c r="G29" i="31"/>
  <c r="G18" i="31"/>
  <c r="G30" i="31" s="1"/>
  <c r="F24" i="31"/>
  <c r="F25" i="31"/>
  <c r="F26" i="31"/>
  <c r="F27" i="31"/>
  <c r="F28" i="31"/>
  <c r="F29" i="31"/>
  <c r="F19" i="31"/>
  <c r="F20" i="31"/>
  <c r="F21" i="31"/>
  <c r="F22" i="31"/>
  <c r="F23" i="31"/>
  <c r="F18" i="31"/>
  <c r="F30" i="31" s="1"/>
  <c r="F44" i="2" l="1"/>
  <c r="G44" i="2"/>
</calcChain>
</file>

<file path=xl/sharedStrings.xml><?xml version="1.0" encoding="utf-8"?>
<sst xmlns="http://schemas.openxmlformats.org/spreadsheetml/2006/main" count="3419" uniqueCount="1182">
  <si>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</si>
  <si>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</si>
  <si>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</si>
  <si>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</si>
  <si>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</si>
  <si>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</si>
  <si>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</si>
  <si>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</si>
  <si>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</si>
  <si>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</si>
  <si>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</si>
  <si>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</si>
  <si>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</si>
  <si>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</si>
  <si>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</si>
  <si>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</si>
  <si>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</si>
  <si>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</si>
  <si>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</si>
  <si>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</si>
  <si>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</si>
  <si>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</si>
  <si>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</si>
  <si>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</si>
  <si>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</si>
  <si>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</si>
  <si>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</si>
  <si>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</si>
  <si>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</si>
  <si>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</si>
  <si>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</si>
  <si>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</si>
  <si>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</si>
  <si>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</si>
  <si>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</si>
  <si>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</si>
  <si>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</si>
  <si>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</si>
  <si>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</si>
  <si>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NAPOLITANKE, kakavove, brez glutena, jajc in mleka, 125g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</si>
  <si>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</si>
  <si>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</si>
  <si>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</si>
  <si>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</si>
  <si>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</si>
  <si>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</si>
  <si>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</si>
  <si>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</si>
  <si>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</si>
  <si>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OVSENI NAPITEK, 100 % rastlinski napitek brez glutena in laktoze, brez dodanega sladkorja, pakiran 1 l</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</si>
  <si>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</si>
  <si>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</si>
  <si>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</si>
  <si>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</si>
  <si>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</si>
  <si>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</si>
  <si>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</si>
  <si>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</si>
  <si>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</si>
  <si>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</si>
  <si>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SLADOLED, rižev ali sojin, banjica , brez mleka, jajc in glutena, 500-900 ml</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</si>
  <si>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</si>
  <si>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</si>
  <si>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</si>
  <si>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</si>
  <si>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</si>
  <si>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</si>
  <si>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</si>
  <si>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</si>
  <si>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</si>
  <si>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</si>
  <si>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</si>
  <si>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</si>
  <si>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</si>
  <si>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</si>
  <si>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</si>
  <si>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</si>
  <si>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</si>
  <si>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</si>
  <si>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</si>
  <si>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</si>
  <si>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</si>
  <si>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</si>
  <si>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</si>
  <si>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</si>
  <si>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</si>
  <si>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</si>
  <si>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</si>
  <si>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</si>
  <si>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</si>
  <si>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</si>
  <si>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</si>
  <si>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</si>
  <si>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</si>
  <si>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</si>
  <si>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</si>
  <si>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</si>
  <si>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</si>
  <si>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</si>
  <si>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</si>
  <si>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</si>
  <si>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</si>
  <si>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</si>
  <si>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</si>
  <si>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</si>
  <si>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</si>
  <si>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</si>
  <si>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</si>
  <si>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</si>
  <si>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</si>
  <si>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</si>
  <si>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</si>
  <si>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</si>
  <si>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</si>
  <si>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</si>
  <si>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</si>
  <si>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</si>
  <si>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</si>
  <si>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</si>
  <si>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</si>
  <si>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</si>
  <si>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</si>
  <si>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</si>
  <si>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</si>
  <si>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</si>
  <si>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</si>
  <si>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</si>
  <si>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</si>
  <si>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</si>
  <si>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</si>
  <si>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</si>
  <si>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</si>
  <si>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</si>
  <si>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</si>
  <si>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</si>
  <si>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</si>
  <si>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</si>
  <si>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</si>
  <si>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</si>
  <si>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</si>
  <si>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</si>
  <si>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</si>
  <si>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</si>
  <si>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</si>
  <si>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</si>
  <si>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</si>
  <si>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</si>
  <si>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</si>
  <si>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</si>
  <si>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</si>
  <si>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</si>
  <si>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</si>
  <si>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</si>
  <si>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</si>
  <si>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</si>
  <si>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</si>
  <si>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</si>
  <si>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</si>
  <si>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</si>
  <si>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</si>
  <si>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</si>
  <si>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</si>
  <si>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</si>
  <si>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</si>
  <si>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</si>
  <si>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</si>
  <si>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</si>
  <si>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</si>
  <si>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</si>
  <si>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</si>
  <si>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</si>
  <si>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</si>
  <si>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</si>
  <si>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</si>
  <si>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</si>
  <si>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</si>
  <si>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</si>
  <si>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</si>
  <si>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</si>
  <si>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</si>
  <si>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</si>
  <si>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</si>
  <si>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</si>
  <si>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</si>
  <si>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</si>
  <si>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</si>
  <si>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</si>
  <si>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</si>
  <si>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</si>
  <si>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</si>
  <si>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</si>
  <si>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</si>
  <si>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</si>
  <si>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</si>
  <si>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</si>
  <si>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</si>
  <si>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</si>
  <si>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</si>
  <si>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</si>
  <si>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</si>
  <si>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</si>
  <si>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</si>
  <si>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</si>
  <si>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</si>
  <si>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</si>
  <si>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</si>
  <si>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</si>
  <si>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</si>
  <si>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</si>
  <si>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</si>
  <si>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</si>
  <si>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</si>
  <si>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</si>
  <si>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</si>
  <si>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</si>
  <si>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</si>
  <si>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</si>
  <si>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</si>
  <si>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</si>
  <si>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</si>
  <si>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</si>
  <si>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</si>
  <si>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</si>
  <si>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</si>
  <si>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</si>
  <si>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</si>
  <si>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</si>
  <si>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</si>
  <si>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</si>
  <si>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</si>
  <si>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</si>
  <si>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</si>
  <si>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</si>
  <si>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</si>
  <si>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</si>
  <si>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</si>
  <si>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</si>
  <si>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</si>
  <si>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</si>
  <si>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</si>
  <si>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</si>
  <si>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</si>
  <si>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</si>
  <si>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</si>
  <si>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</si>
  <si>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</si>
  <si>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</si>
  <si>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</si>
  <si>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</si>
  <si>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</si>
  <si>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</si>
  <si>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</si>
  <si>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</si>
  <si>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</si>
  <si>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</si>
  <si>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</si>
  <si>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</si>
  <si>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</si>
  <si>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</si>
  <si>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</si>
  <si>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</si>
  <si>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</si>
  <si>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</si>
  <si>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</si>
  <si>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</si>
  <si>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</si>
  <si>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</si>
  <si>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</si>
  <si>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</si>
  <si>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</si>
  <si>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</si>
  <si>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</si>
  <si>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</si>
  <si>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</si>
  <si>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</si>
  <si>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</si>
  <si>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</si>
  <si>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</si>
  <si>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</si>
  <si>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</si>
  <si>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</si>
  <si>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</si>
  <si>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</si>
  <si>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</si>
  <si>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</si>
  <si>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</si>
  <si>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KOSMIČI PŠENIČNI S ČOKOLADO,oblika medvedkov, z maximalno vsebnostjo sladkorja 15g/100g izdelka, pakir. 250-375 g</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</si>
  <si>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</si>
  <si>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</si>
  <si>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</si>
  <si>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</si>
  <si>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</si>
  <si>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</si>
  <si>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</si>
  <si>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</si>
  <si>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</si>
  <si>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</si>
  <si>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</si>
  <si>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</si>
  <si>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</si>
  <si>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</si>
  <si>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</si>
  <si>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</si>
  <si>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</si>
  <si>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</si>
  <si>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</si>
  <si>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</si>
  <si>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</si>
  <si>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</si>
  <si>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ČESEN celi, zamrznj, 1. kvaliteta, pakir.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</si>
  <si>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</si>
  <si>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</si>
  <si>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</si>
  <si>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</si>
  <si>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</si>
  <si>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</si>
  <si>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</si>
  <si>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</si>
  <si>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</si>
  <si>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</si>
  <si>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</si>
  <si>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</si>
  <si>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</si>
  <si>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</si>
  <si>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</si>
  <si>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</si>
  <si>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</si>
  <si>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</si>
  <si>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</si>
  <si>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</si>
  <si>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</si>
  <si>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</si>
  <si>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</si>
  <si>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</si>
  <si>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</si>
  <si>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</si>
  <si>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</si>
  <si>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</si>
  <si>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</si>
  <si>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</si>
  <si>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</si>
  <si>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</si>
  <si>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</si>
  <si>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</si>
  <si>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</si>
  <si>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</si>
  <si>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</si>
  <si>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</si>
  <si>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</si>
  <si>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</si>
  <si>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</si>
  <si>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</si>
  <si>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</si>
  <si>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</si>
  <si>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</si>
  <si>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KEKSI otroški, z vsebnostjo sladkorja max 20g/100g, pak. 300g, (kot keksi Plazma ali enakovredno)</t>
  </si>
  <si>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</si>
  <si>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</si>
  <si>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</si>
  <si>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</si>
  <si>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</si>
  <si>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</si>
  <si>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</si>
  <si>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</si>
  <si>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</si>
  <si>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</si>
  <si>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</si>
  <si>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</si>
  <si>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</si>
  <si>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</si>
  <si>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</si>
  <si>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</si>
  <si>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</si>
  <si>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</si>
  <si>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</si>
  <si>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</si>
  <si>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</si>
  <si>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</si>
  <si>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</si>
  <si>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</si>
  <si>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</si>
  <si>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</si>
  <si>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</si>
  <si>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</si>
  <si>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</si>
  <si>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</si>
  <si>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</si>
  <si>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</si>
  <si>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</si>
  <si>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</si>
  <si>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</si>
  <si>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</si>
  <si>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</si>
  <si>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</si>
  <si>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</si>
  <si>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</si>
  <si>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</si>
  <si>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</si>
  <si>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</si>
  <si>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</si>
  <si>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</si>
  <si>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</si>
  <si>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</si>
  <si>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</si>
  <si>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</si>
  <si>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</si>
  <si>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</si>
  <si>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</si>
  <si>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</si>
  <si>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</si>
  <si>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</si>
  <si>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</si>
  <si>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</si>
  <si>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</si>
  <si>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</si>
  <si>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</si>
  <si>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</si>
  <si>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</si>
  <si>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</si>
  <si>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</si>
  <si>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</si>
  <si>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</si>
  <si>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</si>
  <si>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</si>
  <si>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</si>
  <si>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</si>
  <si>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</si>
  <si>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</si>
  <si>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</si>
  <si>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</si>
  <si>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</si>
  <si>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</si>
  <si>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</si>
  <si>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</si>
  <si>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</si>
  <si>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</si>
  <si>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</si>
  <si>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</si>
  <si>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</si>
  <si>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</si>
  <si>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</si>
  <si>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</si>
  <si>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</si>
  <si>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</si>
  <si>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</si>
  <si>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</si>
  <si>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</si>
  <si>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</si>
  <si>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</si>
  <si>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</si>
  <si>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</si>
  <si>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</si>
  <si>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</si>
  <si>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</si>
  <si>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</si>
  <si>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</si>
  <si>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</si>
  <si>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</si>
  <si>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</si>
  <si>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</si>
  <si>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</si>
  <si>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</si>
  <si>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</si>
  <si>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</si>
  <si>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</si>
  <si>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</si>
  <si>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</si>
  <si>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</si>
  <si>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</si>
  <si>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</si>
  <si>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</si>
  <si>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</si>
  <si>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KEKSI POLNOZRNATI, brez vsebnosti mleka in jajc,  brez ali z dodatkom sadja, pakir. 250g</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</si>
  <si>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</si>
  <si>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</si>
  <si>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</si>
  <si>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</si>
  <si>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</si>
  <si>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</si>
  <si>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</si>
  <si>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</si>
  <si>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</si>
  <si>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</si>
  <si>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r>
      <t xml:space="preserve">MARGARINA, za mazanje, min. 80%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</si>
  <si>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</si>
  <si>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</si>
  <si>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</si>
  <si>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</si>
  <si>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</si>
  <si>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</si>
  <si>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</si>
  <si>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</si>
  <si>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</si>
  <si>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</si>
  <si>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</si>
  <si>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</si>
  <si>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</si>
  <si>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</si>
  <si>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</si>
  <si>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</si>
  <si>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</si>
  <si>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</si>
  <si>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</si>
  <si>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</si>
  <si>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</si>
  <si>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</si>
  <si>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</si>
  <si>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</si>
  <si>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</si>
  <si>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</si>
  <si>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</si>
  <si>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</si>
  <si>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</si>
  <si>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</si>
  <si>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</si>
  <si>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</si>
  <si>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</si>
  <si>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</si>
  <si>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</si>
  <si>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</si>
  <si>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</si>
  <si>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 xml:space="preserve">MARMELADA 100% sadni delež, brez umetnih sladil, pakirana 200-800g </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</si>
  <si>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</si>
  <si>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</si>
  <si>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</si>
  <si>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</si>
  <si>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</si>
  <si>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</si>
  <si>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</si>
  <si>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</si>
  <si>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</si>
  <si>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</si>
  <si>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</si>
  <si>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</si>
  <si>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</si>
  <si>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</si>
  <si>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</si>
  <si>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</si>
  <si>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</si>
  <si>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</si>
  <si>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</si>
  <si>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</si>
  <si>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</si>
  <si>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</si>
  <si>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</si>
  <si>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</si>
  <si>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</si>
  <si>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</si>
  <si>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KOSMIČI PŠENIČNI S ČOKOLADO, oblika medvedkov, z maximalno vsebnostjo sladkorja 15g/100g izdelka, pakir. 250-375 g</t>
  </si>
  <si>
    <t>ŠTRUKLJI, s korenčkovim nadevom</t>
  </si>
  <si>
    <t>Dostava blaga se vrši v roku 48 ur od uradnega prejema naročila najkasneje do  13. ure .</t>
  </si>
  <si>
    <r>
      <t xml:space="preserve">PAŠTETA, tunina, </t>
    </r>
    <r>
      <rPr>
        <b/>
        <sz val="10"/>
        <color indexed="8"/>
        <rFont val="Calibri"/>
        <family val="2"/>
        <charset val="238"/>
      </rPr>
      <t>brez aditivov, ojačevalcev okusa in arome, jajčnih beljakovin in glutena</t>
    </r>
    <r>
      <rPr>
        <sz val="10"/>
        <color indexed="8"/>
        <rFont val="Calibri"/>
        <family val="2"/>
        <charset val="238"/>
      </rPr>
      <t>, vsebnost tune min. 30%, (</t>
    </r>
    <r>
      <rPr>
        <i/>
        <sz val="10"/>
        <color indexed="8"/>
        <rFont val="Calibri"/>
        <family val="2"/>
        <charset val="238"/>
      </rPr>
      <t>enakovredno kot Argeta tunina Junior</t>
    </r>
    <r>
      <rPr>
        <sz val="10"/>
        <color indexed="8"/>
        <rFont val="Calibri"/>
        <family val="2"/>
        <charset val="238"/>
      </rPr>
      <t>), pak. 80-100g</t>
    </r>
  </si>
  <si>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</si>
  <si>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</si>
  <si>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</si>
  <si>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</si>
  <si>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</si>
  <si>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</si>
  <si>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</si>
  <si>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</si>
  <si>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</si>
  <si>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</si>
  <si>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</si>
  <si>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</si>
  <si>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</si>
  <si>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</si>
  <si>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</si>
  <si>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</si>
  <si>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</si>
  <si>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</si>
  <si>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</si>
  <si>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</si>
  <si>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</si>
  <si>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</si>
  <si>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</si>
  <si>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</si>
  <si>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</si>
  <si>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</si>
  <si>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</si>
  <si>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</si>
  <si>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</si>
  <si>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</si>
  <si>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</si>
  <si>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</si>
  <si>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</si>
  <si>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</si>
  <si>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</si>
  <si>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</si>
  <si>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</si>
  <si>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</si>
  <si>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r>
      <t xml:space="preserve">PAŠTETA, piščančja,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</si>
  <si>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</si>
  <si>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</si>
  <si>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DŽEM, </t>
    </r>
    <r>
      <rPr>
        <b/>
        <sz val="10"/>
        <rFont val="Calibri"/>
        <family val="2"/>
        <charset val="238"/>
      </rPr>
      <t>brez konzervansov in um. sladil</t>
    </r>
    <r>
      <rPr>
        <sz val="10"/>
        <rFont val="Calibri"/>
        <family val="2"/>
        <charset val="238"/>
      </rPr>
      <t>, različni sadni okusi (jagoda, marelica, višnja..), min. delež sadja 50%, pak. 350-500g</t>
    </r>
  </si>
  <si>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</si>
  <si>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</si>
  <si>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</si>
  <si>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</si>
  <si>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</si>
  <si>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</si>
  <si>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</si>
  <si>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</si>
  <si>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</si>
  <si>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</si>
  <si>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</si>
  <si>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</si>
  <si>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</si>
  <si>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</si>
  <si>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</si>
  <si>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</si>
  <si>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</si>
  <si>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</si>
  <si>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</si>
  <si>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</si>
  <si>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</si>
  <si>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</si>
  <si>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</si>
  <si>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</si>
  <si>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</si>
  <si>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</si>
  <si>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</si>
  <si>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</si>
  <si>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</si>
  <si>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</si>
  <si>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</si>
  <si>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</si>
  <si>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</si>
  <si>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</si>
  <si>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</si>
  <si>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</si>
  <si>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</si>
  <si>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</si>
  <si>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 xml:space="preserve">BELUŠI (BELI ALI ZELENI), očiščeni mladi poganjki, globoko zamrznjeni, I. kvaliteta, pakiranje 2,5 kg </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</si>
  <si>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</si>
  <si>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</si>
  <si>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</si>
  <si>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</si>
  <si>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</si>
  <si>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</si>
  <si>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</si>
  <si>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</si>
  <si>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</si>
  <si>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</si>
  <si>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</si>
  <si>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</si>
  <si>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</si>
  <si>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</si>
  <si>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</si>
  <si>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</si>
  <si>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</si>
  <si>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</si>
  <si>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</si>
  <si>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</si>
  <si>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</si>
  <si>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</si>
  <si>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</si>
  <si>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</si>
  <si>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</si>
  <si>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</si>
  <si>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</si>
  <si>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</si>
  <si>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</si>
  <si>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</si>
  <si>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</si>
  <si>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</si>
  <si>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</si>
  <si>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</si>
  <si>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</si>
  <si>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</si>
  <si>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</si>
  <si>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</si>
  <si>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</si>
  <si>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</si>
  <si>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</si>
  <si>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</si>
  <si>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</si>
  <si>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</si>
  <si>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</si>
  <si>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</si>
  <si>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r>
      <t>INSTANT KAVNI NAPITEK, brez sladkorja, iz žit, cikorije in slada, pak. 125 - 200g (</t>
    </r>
    <r>
      <rPr>
        <i/>
        <sz val="10"/>
        <color indexed="8"/>
        <rFont val="Calibri"/>
        <family val="2"/>
        <charset val="238"/>
      </rPr>
      <t>enakov. Kot Bianka classic</t>
    </r>
    <r>
      <rPr>
        <sz val="10"/>
        <color indexed="8"/>
        <rFont val="Calibri"/>
        <family val="2"/>
        <charset val="238"/>
      </rPr>
      <t>)</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</si>
  <si>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</si>
  <si>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</si>
  <si>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</si>
  <si>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</si>
  <si>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</si>
  <si>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</si>
  <si>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</si>
  <si>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</si>
  <si>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</si>
  <si>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</si>
  <si>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</si>
  <si>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</si>
  <si>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</si>
  <si>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</si>
  <si>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</si>
  <si>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</si>
  <si>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</si>
  <si>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</si>
  <si>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</si>
  <si>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</si>
  <si>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</si>
  <si>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</si>
  <si>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</si>
  <si>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</si>
  <si>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</si>
  <si>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</si>
  <si>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</si>
  <si>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</si>
  <si>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</si>
  <si>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</si>
  <si>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</si>
  <si>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</si>
  <si>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</si>
  <si>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</si>
  <si>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</si>
  <si>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</si>
  <si>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</si>
  <si>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</si>
  <si>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</si>
  <si>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</si>
  <si>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VLAKNINSKA PLOŠČICA, z jogurtovim ali čokoladnim oblivom, 25g</t>
  </si>
  <si>
    <t>MARGARINA za mazanje, 500g, minim. 60 % vsebnost maščobe</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</si>
  <si>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</si>
  <si>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</si>
  <si>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</si>
  <si>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</si>
  <si>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</si>
  <si>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</si>
  <si>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</si>
  <si>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</si>
  <si>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</si>
  <si>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</si>
  <si>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</si>
  <si>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</si>
  <si>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</si>
  <si>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</si>
  <si>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</si>
  <si>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</si>
  <si>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</si>
  <si>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</si>
  <si>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</si>
  <si>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</si>
  <si>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</si>
  <si>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</si>
  <si>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</si>
  <si>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</si>
  <si>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</si>
  <si>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</si>
  <si>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</si>
  <si>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</si>
  <si>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</si>
  <si>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</si>
  <si>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</si>
  <si>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</si>
  <si>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</si>
  <si>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</si>
  <si>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</si>
  <si>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</si>
  <si>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</si>
  <si>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</si>
  <si>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</si>
  <si>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</si>
  <si>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</si>
  <si>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</si>
  <si>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</si>
  <si>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</si>
  <si>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</si>
  <si>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</si>
  <si>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</si>
  <si>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</si>
  <si>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</si>
  <si>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</si>
  <si>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</si>
  <si>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</si>
  <si>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</si>
  <si>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</si>
  <si>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</si>
  <si>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</si>
  <si>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</si>
  <si>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</si>
  <si>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</si>
  <si>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</si>
  <si>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</si>
  <si>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</si>
  <si>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</si>
  <si>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</si>
  <si>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</si>
  <si>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</si>
  <si>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</si>
  <si>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</si>
  <si>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</si>
  <si>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</si>
  <si>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</si>
  <si>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</si>
  <si>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</si>
  <si>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</si>
  <si>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</si>
  <si>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</si>
  <si>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</si>
  <si>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</si>
  <si>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</si>
  <si>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</si>
  <si>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</si>
  <si>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</si>
  <si>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</si>
  <si>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</si>
  <si>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</si>
  <si>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</si>
  <si>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</si>
  <si>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</si>
  <si>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</si>
  <si>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</si>
  <si>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</si>
  <si>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</si>
  <si>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</si>
  <si>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</si>
  <si>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</si>
  <si>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</si>
  <si>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</si>
  <si>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</si>
  <si>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</si>
  <si>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</si>
  <si>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</si>
  <si>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</si>
  <si>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</si>
  <si>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</si>
  <si>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</si>
  <si>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</si>
  <si>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</si>
  <si>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</si>
  <si>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</si>
  <si>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</si>
  <si>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</si>
  <si>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</si>
  <si>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</si>
  <si>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</si>
  <si>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</si>
  <si>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</si>
  <si>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</si>
  <si>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</si>
  <si>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</si>
  <si>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</si>
  <si>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</si>
  <si>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</si>
  <si>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</si>
  <si>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</si>
  <si>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</si>
  <si>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</si>
  <si>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</si>
  <si>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</si>
  <si>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</si>
  <si>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</si>
  <si>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</si>
  <si>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</si>
  <si>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</si>
  <si>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</si>
  <si>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</si>
  <si>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</si>
  <si>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</si>
  <si>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</si>
  <si>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</si>
  <si>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</si>
  <si>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</si>
  <si>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</si>
  <si>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</si>
  <si>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</si>
  <si>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</si>
  <si>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</si>
  <si>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</si>
  <si>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</si>
  <si>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</si>
  <si>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</si>
  <si>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</si>
  <si>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</si>
  <si>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</si>
  <si>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</si>
  <si>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</si>
  <si>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</si>
  <si>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</si>
  <si>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</si>
  <si>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</si>
  <si>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</si>
  <si>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</si>
  <si>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</si>
  <si>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</si>
  <si>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</si>
  <si>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</si>
  <si>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PVC kozarci 2 dl, pakirani po 25 do 50 kom</t>
  </si>
  <si>
    <t>Papirnati krožniki, pravokotni, cca 25 do 50 kom/paket</t>
  </si>
  <si>
    <t>PVC žlice, pakirane po cca 25 do 50 kom</t>
  </si>
  <si>
    <t>PVC vilice, pakirane po 25 do 50 kom</t>
  </si>
  <si>
    <t>PVC nož, pakirani po 25 do 50 kom/paket</t>
  </si>
  <si>
    <t>Folija za živila 45 cm x200 m</t>
  </si>
  <si>
    <t>Servietki, beli, šolski, 500 kom/paket</t>
  </si>
  <si>
    <t>Lonček za vroče napitke 20 do 100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</si>
  <si>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</si>
  <si>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</si>
  <si>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</si>
  <si>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</si>
  <si>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</si>
  <si>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</si>
  <si>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</si>
  <si>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</si>
  <si>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</si>
  <si>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</si>
  <si>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</si>
  <si>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</si>
  <si>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</si>
  <si>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</si>
  <si>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</si>
  <si>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</si>
  <si>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r>
      <t xml:space="preserve">BIO CRISPY NEŽNI KRUHKI, </t>
    </r>
    <r>
      <rPr>
        <sz val="11"/>
        <rFont val="Calibri"/>
        <family val="2"/>
        <charset val="238"/>
        <scheme val="minor"/>
      </rPr>
      <t xml:space="preserve">pakirano po 120g </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</si>
  <si>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</si>
  <si>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</si>
  <si>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</si>
  <si>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</si>
  <si>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</si>
  <si>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</si>
  <si>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</si>
  <si>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</si>
  <si>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</si>
  <si>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</si>
  <si>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</si>
  <si>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</si>
  <si>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</si>
  <si>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</si>
  <si>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</si>
  <si>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</si>
  <si>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</si>
  <si>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</si>
  <si>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</si>
  <si>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</si>
  <si>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</si>
  <si>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</si>
  <si>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</si>
  <si>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</si>
  <si>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</si>
  <si>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</si>
  <si>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</si>
  <si>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</si>
  <si>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</si>
  <si>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</si>
  <si>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</si>
  <si>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</si>
  <si>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</si>
  <si>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</si>
  <si>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</si>
  <si>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</si>
  <si>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</si>
  <si>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</si>
  <si>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</si>
  <si>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</si>
  <si>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</si>
  <si>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</si>
  <si>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</si>
  <si>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</si>
  <si>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</si>
  <si>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</si>
  <si>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</si>
  <si>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</si>
  <si>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</si>
  <si>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</si>
  <si>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</si>
  <si>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</si>
  <si>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</si>
  <si>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</si>
  <si>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 xml:space="preserve"> HRUSTLJAVA ŽITA ZA ZAJTRK Z VLAKNINAMI, vsebnost sladkorja max 15g/100g, 300G</t>
  </si>
  <si>
    <t>CRISPY NEŽNI KRUHKI, KORUZNI. 160G</t>
  </si>
  <si>
    <t>CRISPY  KRUHKI, S SIROM IN ZELIŠČI 160G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</si>
  <si>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</si>
  <si>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</si>
  <si>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</si>
  <si>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</si>
  <si>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</si>
  <si>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</si>
  <si>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</si>
  <si>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</si>
  <si>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</si>
  <si>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</si>
  <si>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</si>
  <si>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</si>
  <si>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</si>
  <si>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BAZILIKA zdrobljena, pakirano v plastenko,340g - brez prisotnosti glutena (Maestro)</t>
  </si>
  <si>
    <t>BAZILIKA zdrobljena, pakirano v kozarček 100 ml - brez prisotnosti glutena (Maestro)</t>
  </si>
  <si>
    <t>DROBNJAK posušeni rezan, pakirano v plastenko, 80 g - brez prisotnosti glutena (Maestro)</t>
  </si>
  <si>
    <t>PETERŠILJ zdrobljen, sušen, pakirano v plastenko, teža 220 g- brez prisotnosti glutena (Maestro)</t>
  </si>
  <si>
    <t>PETERŠILJ zdrobljen, sušen, pakirano v kozarček 100 ml- brez prisotnosti glutena (Maestro)</t>
  </si>
  <si>
    <t>ROŽMARIN sušen, rezani, pakirano v plastenko, teža 382 g- brez prisotnosti glutena (Maestro)</t>
  </si>
  <si>
    <t>TIMIJAN zdrobljen, sušeni pakirano v plastenko, teža 450 g- brez prisotnosti glutena (Maestro)</t>
  </si>
  <si>
    <t>TIMIJAN zdrobljen, sušeni pakirano v stekleničko, teža 15 g- brez prisotnosti glutena (Maestro)</t>
  </si>
  <si>
    <t>ORIGANO listi, zdrobljen, sušen pakirano v plastenko, teža 340 g- brez prisotnosti glutena (Maestro)</t>
  </si>
  <si>
    <t>JUŠNA ZELENJAVA  sušena, pakirano v plastenko, teža 620 g- brez prisotnosti glutena (Maestro)</t>
  </si>
  <si>
    <t>MAJARON zdrobljen, sušen pakirano v plastenko, teža 220 g- brez prisotnosti glutena (Maestro)</t>
  </si>
  <si>
    <t>MAJARON zdrobljen, sušen pakirano v kozarček 100 ml- brez prisotnosti glutena (Maestro)</t>
  </si>
  <si>
    <t>PEHTRAN zdrobljeni, pakirano v plastenko, teža 155 g- brez prisotnosti glutena (Maestro)</t>
  </si>
  <si>
    <t>KOPER zdrobljeni, posušeni, pakirano v plastenko , 60g- brez prisotnosti glutena (Maestro)</t>
  </si>
  <si>
    <t>ŠETRAJ zdrobljeni, pakirano v plastenko, teža 290 g- brez prisotnosti glutena (Maestro)</t>
  </si>
  <si>
    <t>LOVOR list, pakirano v plastenko, teža 100 g- brez prisotnosti glutena (Maestro)</t>
  </si>
  <si>
    <t>ČESEN zrnasti, pakirano v plastenko, teža 570 g- brez prisotnosti glutena (Maestro)</t>
  </si>
  <si>
    <t>ČESEN zrnasti, pakirano v kozarček 100 ml- brez prisotnosti glutena (Maestro)</t>
  </si>
  <si>
    <t>ČESEN v prahu, pakirano v plastenko, teža 600 g- brez prisotnosti glutena (Maestro)</t>
  </si>
  <si>
    <t>ČEBULA zrnata, pakirana v plastenko, teža 446 g- brez prisotnosti glutena (Maestro)</t>
  </si>
  <si>
    <t>POPER črni celi, pakirano v vrečko 50 g- brez prisotnosti glutena (Maestro)</t>
  </si>
  <si>
    <t>POPER črni mleti, pakirano v plastenko, teža 533 g- brez prisotnosti glutena (Maestro)</t>
  </si>
  <si>
    <t>POPER črni mleti, pakirano v kozarček 100 ml- brez prisotnosti glutena (Maestro)</t>
  </si>
  <si>
    <t>PAPRIKA RDEČA sladka, mleta, pakirano v plastenko, teža 1 kg - brez prisotnosti glutena (Maestro)</t>
  </si>
  <si>
    <t>PAPRIKA RDEČA sladka, mleta, pakirano v kozarček 100 ml- brez prisotnosti glutena (Maestro)</t>
  </si>
  <si>
    <t>CIMET mleti, pakirano v plastenko, teža 464 g- brez prisotnosti glutena (Maestro)</t>
  </si>
  <si>
    <t>KUMINA mleta, pakirana 1000 g- brez prisotnosti glutena (Maestro)</t>
  </si>
  <si>
    <t>MUŠKATNI OREŠČEK mleti, pakirano v plastenko, teža 400 g- brez prisotnosti glutena (Maestro)</t>
  </si>
  <si>
    <t>MUŠKATNI OREŠČEK mleti, pakirano v kozarček 100 ml - brez prisotnosti glutena (Maestro)</t>
  </si>
  <si>
    <t>ŽAFRANIKA cvet, pakirano v stekleničko, teža 75 g- brez prisotnosti glutena (Maestro)</t>
  </si>
  <si>
    <t>BRINOVE JAGODE, pakir. v stekleničko 28g- brez prisotnosti glutena (Maestro)</t>
  </si>
  <si>
    <t>LIMONINA LUPINICA naribana, pakirana 14 g- brez prisotnosti glutena (Maestro)</t>
  </si>
  <si>
    <t>KURKUMA, pakirana cca 200g- brez prisotnosti glutena (Maestro)</t>
  </si>
  <si>
    <t>ZELENA LIST, suha, zdrobljena, pakirano v plastenko,220g- brez prisotnosti glutena (Maestro)</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</si>
  <si>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</si>
  <si>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</si>
  <si>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</si>
  <si>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</si>
  <si>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</si>
  <si>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</si>
  <si>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</si>
  <si>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</si>
  <si>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</si>
  <si>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</si>
  <si>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</si>
  <si>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</si>
  <si>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</si>
  <si>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</si>
  <si>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</si>
  <si>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</si>
  <si>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</si>
  <si>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</si>
  <si>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</si>
  <si>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</si>
  <si>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</si>
  <si>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</si>
  <si>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</si>
  <si>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</si>
  <si>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</si>
  <si>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</si>
  <si>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</si>
  <si>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</si>
  <si>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</si>
  <si>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</si>
  <si>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</si>
  <si>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</si>
  <si>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</si>
  <si>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</si>
  <si>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</si>
  <si>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polpet brez glutena, jajc, mleka</t>
  </si>
  <si>
    <t>ŠTRUKLJI SKUTINI Z BOROVNICAMI, KUHANI, 60g-70g</t>
  </si>
  <si>
    <t>ČOKOLADNI ŠTRUKLJI, KUHANI, 60g-70g</t>
  </si>
  <si>
    <t>NJOKI S SKUTO</t>
  </si>
  <si>
    <t>NJOKI S ŠPINAČO</t>
  </si>
  <si>
    <t>BIOGETTA, bio mleta zelenjava, Barbio's, 300g-500g</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</si>
  <si>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</si>
  <si>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</si>
  <si>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</si>
  <si>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</si>
  <si>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</si>
  <si>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</si>
  <si>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</si>
  <si>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</si>
  <si>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</si>
  <si>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</si>
  <si>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</si>
  <si>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</si>
  <si>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</si>
  <si>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</si>
  <si>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</si>
  <si>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</si>
  <si>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</si>
  <si>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</si>
  <si>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</si>
  <si>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</si>
  <si>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</si>
  <si>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</si>
  <si>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</si>
  <si>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</si>
  <si>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</si>
  <si>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</si>
  <si>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</si>
  <si>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</si>
  <si>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</si>
  <si>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</si>
  <si>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</si>
  <si>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</si>
  <si>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</si>
  <si>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</si>
  <si>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</si>
  <si>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</si>
  <si>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</si>
  <si>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</si>
  <si>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</si>
  <si>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</si>
  <si>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</si>
  <si>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</si>
  <si>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</si>
  <si>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</si>
  <si>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</si>
  <si>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</si>
  <si>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</si>
  <si>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</si>
  <si>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</si>
  <si>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</si>
  <si>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</si>
  <si>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</si>
  <si>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</si>
  <si>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</si>
  <si>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</si>
  <si>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</si>
  <si>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</si>
  <si>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</si>
  <si>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</si>
  <si>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</si>
  <si>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</si>
  <si>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</si>
  <si>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</si>
  <si>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</si>
  <si>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</si>
  <si>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</si>
  <si>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</si>
  <si>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</si>
  <si>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</si>
  <si>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</si>
  <si>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</si>
  <si>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</si>
  <si>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</si>
  <si>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</si>
  <si>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</si>
  <si>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</si>
  <si>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</si>
  <si>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</si>
  <si>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</si>
  <si>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</si>
  <si>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</si>
  <si>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</si>
  <si>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</si>
  <si>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</si>
  <si>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</si>
  <si>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</si>
  <si>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</si>
  <si>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</si>
  <si>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</si>
  <si>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</si>
  <si>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</si>
  <si>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</si>
  <si>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</si>
  <si>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</si>
  <si>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</si>
  <si>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</si>
  <si>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</si>
  <si>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</si>
  <si>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</si>
  <si>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</si>
  <si>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</si>
  <si>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</si>
  <si>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</si>
  <si>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</si>
  <si>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</si>
  <si>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</si>
  <si>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</si>
  <si>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</si>
  <si>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</si>
  <si>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</si>
  <si>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</si>
  <si>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</si>
  <si>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</si>
  <si>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</si>
  <si>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</si>
  <si>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</si>
  <si>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</si>
  <si>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</si>
  <si>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</si>
  <si>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</si>
  <si>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</si>
  <si>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</si>
  <si>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</si>
  <si>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100% SADNI NAPITEK SMOOTHIE, 100 - 150 ml,različni okusi</t>
  </si>
  <si>
    <t>SIRUP, 100% sadni delež, jagoda, večja pakiranja (5-10l)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</si>
</sst>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30">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56" fillId="0" borderId="7" xfId="0" applyFont="1" applyFill="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 borderId="76" xfId="0" applyFont="1" applyFill="1" applyBorder="1" applyAlignment="1">
      <alignment horizontal="center" vertical="center"/>
    </xf>
    <xf numFmtId="0" fontId="56" fillId="32" borderId="19" xfId="0" applyFont="1" applyFill="1" applyBorder="1" applyAlignment="1">
      <alignment horizontal="left"/>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cellXfs>
  <cellStyles count="2511">
    <cellStyle name="20% - Accent1 10" xfId="465" xr:uid="{00000000-0005-0000-0000-000000000000}"/>
    <cellStyle name="20% - Accent1 11" xfId="529" xr:uid="{00000000-0005-0000-0000-000001000000}"/>
    <cellStyle name="20% - Accent1 12" xfId="571" xr:uid="{00000000-0005-0000-0000-000002000000}"/>
    <cellStyle name="20% - Accent1 13" xfId="657" xr:uid="{00000000-0005-0000-0000-000003000000}"/>
    <cellStyle name="20% - Accent1 14" xfId="721" xr:uid="{00000000-0005-0000-0000-000004000000}"/>
    <cellStyle name="20% - Accent1 15" xfId="785" xr:uid="{00000000-0005-0000-0000-000005000000}"/>
    <cellStyle name="20% - Accent1 16" xfId="849" xr:uid="{00000000-0005-0000-0000-000006000000}"/>
    <cellStyle name="20% - Accent1 17" xfId="913" xr:uid="{00000000-0005-0000-0000-000007000000}"/>
    <cellStyle name="20% - Accent1 18" xfId="977" xr:uid="{00000000-0005-0000-0000-000008000000}"/>
    <cellStyle name="20% - Accent1 19" xfId="1041" xr:uid="{00000000-0005-0000-0000-000009000000}"/>
    <cellStyle name="20% - Accent1 2" xfId="1" xr:uid="{00000000-0005-0000-0000-00000A000000}"/>
    <cellStyle name="20% - Accent1 20" xfId="1105" xr:uid="{00000000-0005-0000-0000-00000B000000}"/>
    <cellStyle name="20% - Accent1 21" xfId="1169" xr:uid="{00000000-0005-0000-0000-00000C000000}"/>
    <cellStyle name="20% - Accent1 22" xfId="1257" xr:uid="{00000000-0005-0000-0000-00000D000000}"/>
    <cellStyle name="20% - Accent1 23" xfId="1341" xr:uid="{00000000-0005-0000-0000-00000E000000}"/>
    <cellStyle name="20% - Accent1 24" xfId="1426" xr:uid="{00000000-0005-0000-0000-00000F000000}"/>
    <cellStyle name="20% - Accent1 25" xfId="1481" xr:uid="{00000000-0005-0000-0000-000010000000}"/>
    <cellStyle name="20% - Accent1 26" xfId="1593" xr:uid="{00000000-0005-0000-0000-000011000000}"/>
    <cellStyle name="20% - Accent1 27" xfId="1677" xr:uid="{00000000-0005-0000-0000-000012000000}"/>
    <cellStyle name="20% - Accent1 28" xfId="1741" xr:uid="{00000000-0005-0000-0000-000013000000}"/>
    <cellStyle name="20% - Accent1 29" xfId="1805" xr:uid="{00000000-0005-0000-0000-000014000000}"/>
    <cellStyle name="20% - Accent1 3" xfId="97" xr:uid="{00000000-0005-0000-0000-000015000000}"/>
    <cellStyle name="20% - Accent1 30" xfId="1869" xr:uid="{00000000-0005-0000-0000-000016000000}"/>
    <cellStyle name="20% - Accent1 31" xfId="1934" xr:uid="{00000000-0005-0000-0000-000017000000}"/>
    <cellStyle name="20% - Accent1 32" xfId="1998" xr:uid="{00000000-0005-0000-0000-000018000000}"/>
    <cellStyle name="20% - Accent1 33" xfId="2062" xr:uid="{00000000-0005-0000-0000-000019000000}"/>
    <cellStyle name="20% - Accent1 34" xfId="2126" xr:uid="{00000000-0005-0000-0000-00001A000000}"/>
    <cellStyle name="20% - Accent1 35" xfId="2190" xr:uid="{00000000-0005-0000-0000-00001B000000}"/>
    <cellStyle name="20% - Accent1 36" xfId="2254" xr:uid="{00000000-0005-0000-0000-00001C000000}"/>
    <cellStyle name="20% - Accent1 37" xfId="2318" xr:uid="{00000000-0005-0000-0000-00001D000000}"/>
    <cellStyle name="20% - Accent1 38" xfId="2382" xr:uid="{00000000-0005-0000-0000-00001E000000}"/>
    <cellStyle name="20% - Accent1 39" xfId="2446" xr:uid="{00000000-0005-0000-0000-00001F000000}"/>
    <cellStyle name="20% - Accent1 4" xfId="141" xr:uid="{00000000-0005-0000-0000-000020000000}"/>
    <cellStyle name="20% - Accent1 5" xfId="185" xr:uid="{00000000-0005-0000-0000-000021000000}"/>
    <cellStyle name="20% - Accent1 6" xfId="229" xr:uid="{00000000-0005-0000-0000-000022000000}"/>
    <cellStyle name="20% - Accent1 7" xfId="273" xr:uid="{00000000-0005-0000-0000-000023000000}"/>
    <cellStyle name="20% - Accent1 8" xfId="337" xr:uid="{00000000-0005-0000-0000-000024000000}"/>
    <cellStyle name="20% - Accent1 9" xfId="401" xr:uid="{00000000-0005-0000-0000-000025000000}"/>
    <cellStyle name="20% - Accent2 10" xfId="466" xr:uid="{00000000-0005-0000-0000-000026000000}"/>
    <cellStyle name="20% - Accent2 11" xfId="530" xr:uid="{00000000-0005-0000-0000-000027000000}"/>
    <cellStyle name="20% - Accent2 12" xfId="569" xr:uid="{00000000-0005-0000-0000-000028000000}"/>
    <cellStyle name="20% - Accent2 13" xfId="658" xr:uid="{00000000-0005-0000-0000-000029000000}"/>
    <cellStyle name="20% - Accent2 14" xfId="722" xr:uid="{00000000-0005-0000-0000-00002A000000}"/>
    <cellStyle name="20% - Accent2 15" xfId="786" xr:uid="{00000000-0005-0000-0000-00002B000000}"/>
    <cellStyle name="20% - Accent2 16" xfId="850" xr:uid="{00000000-0005-0000-0000-00002C000000}"/>
    <cellStyle name="20% - Accent2 17" xfId="914" xr:uid="{00000000-0005-0000-0000-00002D000000}"/>
    <cellStyle name="20% - Accent2 18" xfId="978" xr:uid="{00000000-0005-0000-0000-00002E000000}"/>
    <cellStyle name="20% - Accent2 19" xfId="1042" xr:uid="{00000000-0005-0000-0000-00002F000000}"/>
    <cellStyle name="20% - Accent2 2" xfId="2" xr:uid="{00000000-0005-0000-0000-000030000000}"/>
    <cellStyle name="20% - Accent2 20" xfId="1106" xr:uid="{00000000-0005-0000-0000-000031000000}"/>
    <cellStyle name="20% - Accent2 21" xfId="1170" xr:uid="{00000000-0005-0000-0000-000032000000}"/>
    <cellStyle name="20% - Accent2 22" xfId="1258" xr:uid="{00000000-0005-0000-0000-000033000000}"/>
    <cellStyle name="20% - Accent2 23" xfId="1342" xr:uid="{00000000-0005-0000-0000-000034000000}"/>
    <cellStyle name="20% - Accent2 24" xfId="1427" xr:uid="{00000000-0005-0000-0000-000035000000}"/>
    <cellStyle name="20% - Accent2 25" xfId="1471" xr:uid="{00000000-0005-0000-0000-000036000000}"/>
    <cellStyle name="20% - Accent2 26" xfId="1594" xr:uid="{00000000-0005-0000-0000-000037000000}"/>
    <cellStyle name="20% - Accent2 27" xfId="1678" xr:uid="{00000000-0005-0000-0000-000038000000}"/>
    <cellStyle name="20% - Accent2 28" xfId="1742" xr:uid="{00000000-0005-0000-0000-000039000000}"/>
    <cellStyle name="20% - Accent2 29" xfId="1806" xr:uid="{00000000-0005-0000-0000-00003A000000}"/>
    <cellStyle name="20% - Accent2 3" xfId="98" xr:uid="{00000000-0005-0000-0000-00003B000000}"/>
    <cellStyle name="20% - Accent2 30" xfId="1870" xr:uid="{00000000-0005-0000-0000-00003C000000}"/>
    <cellStyle name="20% - Accent2 31" xfId="1935" xr:uid="{00000000-0005-0000-0000-00003D000000}"/>
    <cellStyle name="20% - Accent2 32" xfId="1999" xr:uid="{00000000-0005-0000-0000-00003E000000}"/>
    <cellStyle name="20% - Accent2 33" xfId="2063" xr:uid="{00000000-0005-0000-0000-00003F000000}"/>
    <cellStyle name="20% - Accent2 34" xfId="2127" xr:uid="{00000000-0005-0000-0000-000040000000}"/>
    <cellStyle name="20% - Accent2 35" xfId="2191" xr:uid="{00000000-0005-0000-0000-000041000000}"/>
    <cellStyle name="20% - Accent2 36" xfId="2255" xr:uid="{00000000-0005-0000-0000-000042000000}"/>
    <cellStyle name="20% - Accent2 37" xfId="2319" xr:uid="{00000000-0005-0000-0000-000043000000}"/>
    <cellStyle name="20% - Accent2 38" xfId="2383" xr:uid="{00000000-0005-0000-0000-000044000000}"/>
    <cellStyle name="20% - Accent2 39" xfId="2447" xr:uid="{00000000-0005-0000-0000-000045000000}"/>
    <cellStyle name="20% - Accent2 4" xfId="142" xr:uid="{00000000-0005-0000-0000-000046000000}"/>
    <cellStyle name="20% - Accent2 5" xfId="186" xr:uid="{00000000-0005-0000-0000-000047000000}"/>
    <cellStyle name="20% - Accent2 6" xfId="230" xr:uid="{00000000-0005-0000-0000-000048000000}"/>
    <cellStyle name="20% - Accent2 7" xfId="274" xr:uid="{00000000-0005-0000-0000-000049000000}"/>
    <cellStyle name="20% - Accent2 8" xfId="338" xr:uid="{00000000-0005-0000-0000-00004A000000}"/>
    <cellStyle name="20% - Accent2 9" xfId="402" xr:uid="{00000000-0005-0000-0000-00004B000000}"/>
    <cellStyle name="20% - Accent3 10" xfId="467" xr:uid="{00000000-0005-0000-0000-00004C000000}"/>
    <cellStyle name="20% - Accent3 11" xfId="531" xr:uid="{00000000-0005-0000-0000-00004D000000}"/>
    <cellStyle name="20% - Accent3 12" xfId="581" xr:uid="{00000000-0005-0000-0000-00004E000000}"/>
    <cellStyle name="20% - Accent3 13" xfId="659" xr:uid="{00000000-0005-0000-0000-00004F000000}"/>
    <cellStyle name="20% - Accent3 14" xfId="723" xr:uid="{00000000-0005-0000-0000-000050000000}"/>
    <cellStyle name="20% - Accent3 15" xfId="787" xr:uid="{00000000-0005-0000-0000-000051000000}"/>
    <cellStyle name="20% - Accent3 16" xfId="851" xr:uid="{00000000-0005-0000-0000-000052000000}"/>
    <cellStyle name="20% - Accent3 17" xfId="915" xr:uid="{00000000-0005-0000-0000-000053000000}"/>
    <cellStyle name="20% - Accent3 18" xfId="979" xr:uid="{00000000-0005-0000-0000-000054000000}"/>
    <cellStyle name="20% - Accent3 19" xfId="1043" xr:uid="{00000000-0005-0000-0000-000055000000}"/>
    <cellStyle name="20% - Accent3 2" xfId="3" xr:uid="{00000000-0005-0000-0000-000056000000}"/>
    <cellStyle name="20% - Accent3 20" xfId="1107" xr:uid="{00000000-0005-0000-0000-000057000000}"/>
    <cellStyle name="20% - Accent3 21" xfId="1171" xr:uid="{00000000-0005-0000-0000-000058000000}"/>
    <cellStyle name="20% - Accent3 22" xfId="1259" xr:uid="{00000000-0005-0000-0000-000059000000}"/>
    <cellStyle name="20% - Accent3 23" xfId="1343" xr:uid="{00000000-0005-0000-0000-00005A000000}"/>
    <cellStyle name="20% - Accent3 24" xfId="1428" xr:uid="{00000000-0005-0000-0000-00005B000000}"/>
    <cellStyle name="20% - Accent3 25" xfId="1470" xr:uid="{00000000-0005-0000-0000-00005C000000}"/>
    <cellStyle name="20% - Accent3 26" xfId="1595" xr:uid="{00000000-0005-0000-0000-00005D000000}"/>
    <cellStyle name="20% - Accent3 27" xfId="1679" xr:uid="{00000000-0005-0000-0000-00005E000000}"/>
    <cellStyle name="20% - Accent3 28" xfId="1743" xr:uid="{00000000-0005-0000-0000-00005F000000}"/>
    <cellStyle name="20% - Accent3 29" xfId="1807" xr:uid="{00000000-0005-0000-0000-000060000000}"/>
    <cellStyle name="20% - Accent3 3" xfId="99" xr:uid="{00000000-0005-0000-0000-000061000000}"/>
    <cellStyle name="20% - Accent3 30" xfId="1871" xr:uid="{00000000-0005-0000-0000-000062000000}"/>
    <cellStyle name="20% - Accent3 31" xfId="1936" xr:uid="{00000000-0005-0000-0000-000063000000}"/>
    <cellStyle name="20% - Accent3 32" xfId="2000" xr:uid="{00000000-0005-0000-0000-000064000000}"/>
    <cellStyle name="20% - Accent3 33" xfId="2064" xr:uid="{00000000-0005-0000-0000-000065000000}"/>
    <cellStyle name="20% - Accent3 34" xfId="2128" xr:uid="{00000000-0005-0000-0000-000066000000}"/>
    <cellStyle name="20% - Accent3 35" xfId="2192" xr:uid="{00000000-0005-0000-0000-000067000000}"/>
    <cellStyle name="20% - Accent3 36" xfId="2256" xr:uid="{00000000-0005-0000-0000-000068000000}"/>
    <cellStyle name="20% - Accent3 37" xfId="2320" xr:uid="{00000000-0005-0000-0000-000069000000}"/>
    <cellStyle name="20% - Accent3 38" xfId="2384" xr:uid="{00000000-0005-0000-0000-00006A000000}"/>
    <cellStyle name="20% - Accent3 39" xfId="2448" xr:uid="{00000000-0005-0000-0000-00006B000000}"/>
    <cellStyle name="20% - Accent3 4" xfId="143" xr:uid="{00000000-0005-0000-0000-00006C000000}"/>
    <cellStyle name="20% - Accent3 5" xfId="187" xr:uid="{00000000-0005-0000-0000-00006D000000}"/>
    <cellStyle name="20% - Accent3 6" xfId="231" xr:uid="{00000000-0005-0000-0000-00006E000000}"/>
    <cellStyle name="20% - Accent3 7" xfId="275" xr:uid="{00000000-0005-0000-0000-00006F000000}"/>
    <cellStyle name="20% - Accent3 8" xfId="339" xr:uid="{00000000-0005-0000-0000-000070000000}"/>
    <cellStyle name="20% - Accent3 9" xfId="403" xr:uid="{00000000-0005-0000-0000-000071000000}"/>
    <cellStyle name="20% - Accent4 10" xfId="468" xr:uid="{00000000-0005-0000-0000-000072000000}"/>
    <cellStyle name="20% - Accent4 11" xfId="532" xr:uid="{00000000-0005-0000-0000-000073000000}"/>
    <cellStyle name="20% - Accent4 12" xfId="568" xr:uid="{00000000-0005-0000-0000-000074000000}"/>
    <cellStyle name="20% - Accent4 13" xfId="660" xr:uid="{00000000-0005-0000-0000-000075000000}"/>
    <cellStyle name="20% - Accent4 14" xfId="724" xr:uid="{00000000-0005-0000-0000-000076000000}"/>
    <cellStyle name="20% - Accent4 15" xfId="788" xr:uid="{00000000-0005-0000-0000-000077000000}"/>
    <cellStyle name="20% - Accent4 16" xfId="852" xr:uid="{00000000-0005-0000-0000-000078000000}"/>
    <cellStyle name="20% - Accent4 17" xfId="916" xr:uid="{00000000-0005-0000-0000-000079000000}"/>
    <cellStyle name="20% - Accent4 18" xfId="980" xr:uid="{00000000-0005-0000-0000-00007A000000}"/>
    <cellStyle name="20% - Accent4 19" xfId="1044" xr:uid="{00000000-0005-0000-0000-00007B000000}"/>
    <cellStyle name="20% - Accent4 2" xfId="4" xr:uid="{00000000-0005-0000-0000-00007C000000}"/>
    <cellStyle name="20% - Accent4 20" xfId="1108" xr:uid="{00000000-0005-0000-0000-00007D000000}"/>
    <cellStyle name="20% - Accent4 21" xfId="1172" xr:uid="{00000000-0005-0000-0000-00007E000000}"/>
    <cellStyle name="20% - Accent4 22" xfId="1260" xr:uid="{00000000-0005-0000-0000-00007F000000}"/>
    <cellStyle name="20% - Accent4 23" xfId="1344" xr:uid="{00000000-0005-0000-0000-000080000000}"/>
    <cellStyle name="20% - Accent4 24" xfId="1429" xr:uid="{00000000-0005-0000-0000-000081000000}"/>
    <cellStyle name="20% - Accent4 25" xfId="1425" xr:uid="{00000000-0005-0000-0000-000082000000}"/>
    <cellStyle name="20% - Accent4 26" xfId="1596" xr:uid="{00000000-0005-0000-0000-000083000000}"/>
    <cellStyle name="20% - Accent4 27" xfId="1680" xr:uid="{00000000-0005-0000-0000-000084000000}"/>
    <cellStyle name="20% - Accent4 28" xfId="1744" xr:uid="{00000000-0005-0000-0000-000085000000}"/>
    <cellStyle name="20% - Accent4 29" xfId="1808" xr:uid="{00000000-0005-0000-0000-000086000000}"/>
    <cellStyle name="20% - Accent4 3" xfId="100" xr:uid="{00000000-0005-0000-0000-000087000000}"/>
    <cellStyle name="20% - Accent4 30" xfId="1872" xr:uid="{00000000-0005-0000-0000-000088000000}"/>
    <cellStyle name="20% - Accent4 31" xfId="1937" xr:uid="{00000000-0005-0000-0000-000089000000}"/>
    <cellStyle name="20% - Accent4 32" xfId="2001" xr:uid="{00000000-0005-0000-0000-00008A000000}"/>
    <cellStyle name="20% - Accent4 33" xfId="2065" xr:uid="{00000000-0005-0000-0000-00008B000000}"/>
    <cellStyle name="20% - Accent4 34" xfId="2129" xr:uid="{00000000-0005-0000-0000-00008C000000}"/>
    <cellStyle name="20% - Accent4 35" xfId="2193" xr:uid="{00000000-0005-0000-0000-00008D000000}"/>
    <cellStyle name="20% - Accent4 36" xfId="2257" xr:uid="{00000000-0005-0000-0000-00008E000000}"/>
    <cellStyle name="20% - Accent4 37" xfId="2321" xr:uid="{00000000-0005-0000-0000-00008F000000}"/>
    <cellStyle name="20% - Accent4 38" xfId="2385" xr:uid="{00000000-0005-0000-0000-000090000000}"/>
    <cellStyle name="20% - Accent4 39" xfId="2449" xr:uid="{00000000-0005-0000-0000-000091000000}"/>
    <cellStyle name="20% - Accent4 4" xfId="144" xr:uid="{00000000-0005-0000-0000-000092000000}"/>
    <cellStyle name="20% - Accent4 5" xfId="188" xr:uid="{00000000-0005-0000-0000-000093000000}"/>
    <cellStyle name="20% - Accent4 6" xfId="232" xr:uid="{00000000-0005-0000-0000-000094000000}"/>
    <cellStyle name="20% - Accent4 7" xfId="276" xr:uid="{00000000-0005-0000-0000-000095000000}"/>
    <cellStyle name="20% - Accent4 8" xfId="340" xr:uid="{00000000-0005-0000-0000-000096000000}"/>
    <cellStyle name="20% - Accent4 9" xfId="404" xr:uid="{00000000-0005-0000-0000-000097000000}"/>
    <cellStyle name="20% - Accent5 10" xfId="469" xr:uid="{00000000-0005-0000-0000-000098000000}"/>
    <cellStyle name="20% - Accent5 11" xfId="533" xr:uid="{00000000-0005-0000-0000-000099000000}"/>
    <cellStyle name="20% - Accent5 12" xfId="567" xr:uid="{00000000-0005-0000-0000-00009A000000}"/>
    <cellStyle name="20% - Accent5 13" xfId="661" xr:uid="{00000000-0005-0000-0000-00009B000000}"/>
    <cellStyle name="20% - Accent5 14" xfId="725" xr:uid="{00000000-0005-0000-0000-00009C000000}"/>
    <cellStyle name="20% - Accent5 15" xfId="789" xr:uid="{00000000-0005-0000-0000-00009D000000}"/>
    <cellStyle name="20% - Accent5 16" xfId="853" xr:uid="{00000000-0005-0000-0000-00009E000000}"/>
    <cellStyle name="20% - Accent5 17" xfId="917" xr:uid="{00000000-0005-0000-0000-00009F000000}"/>
    <cellStyle name="20% - Accent5 18" xfId="981" xr:uid="{00000000-0005-0000-0000-0000A0000000}"/>
    <cellStyle name="20% - Accent5 19" xfId="1045" xr:uid="{00000000-0005-0000-0000-0000A1000000}"/>
    <cellStyle name="20% - Accent5 2" xfId="5" xr:uid="{00000000-0005-0000-0000-0000A2000000}"/>
    <cellStyle name="20% - Accent5 20" xfId="1109" xr:uid="{00000000-0005-0000-0000-0000A3000000}"/>
    <cellStyle name="20% - Accent5 21" xfId="1173" xr:uid="{00000000-0005-0000-0000-0000A4000000}"/>
    <cellStyle name="20% - Accent5 22" xfId="1261" xr:uid="{00000000-0005-0000-0000-0000A5000000}"/>
    <cellStyle name="20% - Accent5 23" xfId="1345" xr:uid="{00000000-0005-0000-0000-0000A6000000}"/>
    <cellStyle name="20% - Accent5 24" xfId="1430" xr:uid="{00000000-0005-0000-0000-0000A7000000}"/>
    <cellStyle name="20% - Accent5 25" xfId="1483" xr:uid="{00000000-0005-0000-0000-0000A8000000}"/>
    <cellStyle name="20% - Accent5 26" xfId="1597" xr:uid="{00000000-0005-0000-0000-0000A9000000}"/>
    <cellStyle name="20% - Accent5 27" xfId="1681" xr:uid="{00000000-0005-0000-0000-0000AA000000}"/>
    <cellStyle name="20% - Accent5 28" xfId="1745" xr:uid="{00000000-0005-0000-0000-0000AB000000}"/>
    <cellStyle name="20% - Accent5 29" xfId="1809" xr:uid="{00000000-0005-0000-0000-0000AC000000}"/>
    <cellStyle name="20% - Accent5 3" xfId="101" xr:uid="{00000000-0005-0000-0000-0000AD000000}"/>
    <cellStyle name="20% - Accent5 30" xfId="1873" xr:uid="{00000000-0005-0000-0000-0000AE000000}"/>
    <cellStyle name="20% - Accent5 31" xfId="1938" xr:uid="{00000000-0005-0000-0000-0000AF000000}"/>
    <cellStyle name="20% - Accent5 32" xfId="2002" xr:uid="{00000000-0005-0000-0000-0000B0000000}"/>
    <cellStyle name="20% - Accent5 33" xfId="2066" xr:uid="{00000000-0005-0000-0000-0000B1000000}"/>
    <cellStyle name="20% - Accent5 34" xfId="2130" xr:uid="{00000000-0005-0000-0000-0000B2000000}"/>
    <cellStyle name="20% - Accent5 35" xfId="2194" xr:uid="{00000000-0005-0000-0000-0000B3000000}"/>
    <cellStyle name="20% - Accent5 36" xfId="2258" xr:uid="{00000000-0005-0000-0000-0000B4000000}"/>
    <cellStyle name="20% - Accent5 37" xfId="2322" xr:uid="{00000000-0005-0000-0000-0000B5000000}"/>
    <cellStyle name="20% - Accent5 38" xfId="2386" xr:uid="{00000000-0005-0000-0000-0000B6000000}"/>
    <cellStyle name="20% - Accent5 39" xfId="2450" xr:uid="{00000000-0005-0000-0000-0000B7000000}"/>
    <cellStyle name="20% - Accent5 4" xfId="145" xr:uid="{00000000-0005-0000-0000-0000B8000000}"/>
    <cellStyle name="20% - Accent5 5" xfId="189" xr:uid="{00000000-0005-0000-0000-0000B9000000}"/>
    <cellStyle name="20% - Accent5 6" xfId="233" xr:uid="{00000000-0005-0000-0000-0000BA000000}"/>
    <cellStyle name="20% - Accent5 7" xfId="277" xr:uid="{00000000-0005-0000-0000-0000BB000000}"/>
    <cellStyle name="20% - Accent5 8" xfId="341" xr:uid="{00000000-0005-0000-0000-0000BC000000}"/>
    <cellStyle name="20% - Accent5 9" xfId="405" xr:uid="{00000000-0005-0000-0000-0000BD000000}"/>
    <cellStyle name="20% - Accent6 10" xfId="470" xr:uid="{00000000-0005-0000-0000-0000BE000000}"/>
    <cellStyle name="20% - Accent6 11" xfId="534" xr:uid="{00000000-0005-0000-0000-0000BF000000}"/>
    <cellStyle name="20% - Accent6 12" xfId="566" xr:uid="{00000000-0005-0000-0000-0000C0000000}"/>
    <cellStyle name="20% - Accent6 13" xfId="662" xr:uid="{00000000-0005-0000-0000-0000C1000000}"/>
    <cellStyle name="20% - Accent6 14" xfId="726" xr:uid="{00000000-0005-0000-0000-0000C2000000}"/>
    <cellStyle name="20% - Accent6 15" xfId="790" xr:uid="{00000000-0005-0000-0000-0000C3000000}"/>
    <cellStyle name="20% - Accent6 16" xfId="854" xr:uid="{00000000-0005-0000-0000-0000C4000000}"/>
    <cellStyle name="20% - Accent6 17" xfId="918" xr:uid="{00000000-0005-0000-0000-0000C5000000}"/>
    <cellStyle name="20% - Accent6 18" xfId="982" xr:uid="{00000000-0005-0000-0000-0000C6000000}"/>
    <cellStyle name="20% - Accent6 19" xfId="1046" xr:uid="{00000000-0005-0000-0000-0000C7000000}"/>
    <cellStyle name="20% - Accent6 2" xfId="6" xr:uid="{00000000-0005-0000-0000-0000C8000000}"/>
    <cellStyle name="20% - Accent6 2 10" xfId="471" xr:uid="{00000000-0005-0000-0000-0000C9000000}"/>
    <cellStyle name="20% - Accent6 2 11" xfId="535" xr:uid="{00000000-0005-0000-0000-0000CA000000}"/>
    <cellStyle name="20% - Accent6 2 12" xfId="599" xr:uid="{00000000-0005-0000-0000-0000CB000000}"/>
    <cellStyle name="20% - Accent6 2 13" xfId="663" xr:uid="{00000000-0005-0000-0000-0000CC000000}"/>
    <cellStyle name="20% - Accent6 2 14" xfId="727" xr:uid="{00000000-0005-0000-0000-0000CD000000}"/>
    <cellStyle name="20% - Accent6 2 15" xfId="791" xr:uid="{00000000-0005-0000-0000-0000CE000000}"/>
    <cellStyle name="20% - Accent6 2 16" xfId="855" xr:uid="{00000000-0005-0000-0000-0000CF000000}"/>
    <cellStyle name="20% - Accent6 2 17" xfId="919" xr:uid="{00000000-0005-0000-0000-0000D0000000}"/>
    <cellStyle name="20% - Accent6 2 18" xfId="983" xr:uid="{00000000-0005-0000-0000-0000D1000000}"/>
    <cellStyle name="20% - Accent6 2 19" xfId="1047" xr:uid="{00000000-0005-0000-0000-0000D2000000}"/>
    <cellStyle name="20% - Accent6 2 2" xfId="7" xr:uid="{00000000-0005-0000-0000-0000D3000000}"/>
    <cellStyle name="20% - Accent6 2 20" xfId="1111" xr:uid="{00000000-0005-0000-0000-0000D4000000}"/>
    <cellStyle name="20% - Accent6 2 21" xfId="1175" xr:uid="{00000000-0005-0000-0000-0000D5000000}"/>
    <cellStyle name="20% - Accent6 2 22" xfId="1263" xr:uid="{00000000-0005-0000-0000-0000D6000000}"/>
    <cellStyle name="20% - Accent6 2 23" xfId="1347" xr:uid="{00000000-0005-0000-0000-0000D7000000}"/>
    <cellStyle name="20% - Accent6 2 24" xfId="1432" xr:uid="{00000000-0005-0000-0000-0000D8000000}"/>
    <cellStyle name="20% - Accent6 2 25" xfId="1501" xr:uid="{00000000-0005-0000-0000-0000D9000000}"/>
    <cellStyle name="20% - Accent6 2 26" xfId="1599" xr:uid="{00000000-0005-0000-0000-0000DA000000}"/>
    <cellStyle name="20% - Accent6 2 27" xfId="1683" xr:uid="{00000000-0005-0000-0000-0000DB000000}"/>
    <cellStyle name="20% - Accent6 2 28" xfId="1747" xr:uid="{00000000-0005-0000-0000-0000DC000000}"/>
    <cellStyle name="20% - Accent6 2 29" xfId="1811" xr:uid="{00000000-0005-0000-0000-0000DD000000}"/>
    <cellStyle name="20% - Accent6 2 3" xfId="103" xr:uid="{00000000-0005-0000-0000-0000DE000000}"/>
    <cellStyle name="20% - Accent6 2 30" xfId="1875" xr:uid="{00000000-0005-0000-0000-0000DF000000}"/>
    <cellStyle name="20% - Accent6 2 31" xfId="1940" xr:uid="{00000000-0005-0000-0000-0000E0000000}"/>
    <cellStyle name="20% - Accent6 2 32" xfId="2004" xr:uid="{00000000-0005-0000-0000-0000E1000000}"/>
    <cellStyle name="20% - Accent6 2 33" xfId="2068" xr:uid="{00000000-0005-0000-0000-0000E2000000}"/>
    <cellStyle name="20% - Accent6 2 34" xfId="2132" xr:uid="{00000000-0005-0000-0000-0000E3000000}"/>
    <cellStyle name="20% - Accent6 2 35" xfId="2196" xr:uid="{00000000-0005-0000-0000-0000E4000000}"/>
    <cellStyle name="20% - Accent6 2 36" xfId="2260" xr:uid="{00000000-0005-0000-0000-0000E5000000}"/>
    <cellStyle name="20% - Accent6 2 37" xfId="2324" xr:uid="{00000000-0005-0000-0000-0000E6000000}"/>
    <cellStyle name="20% - Accent6 2 38" xfId="2388" xr:uid="{00000000-0005-0000-0000-0000E7000000}"/>
    <cellStyle name="20% - Accent6 2 39" xfId="2452" xr:uid="{00000000-0005-0000-0000-0000E8000000}"/>
    <cellStyle name="20% - Accent6 2 4" xfId="147" xr:uid="{00000000-0005-0000-0000-0000E9000000}"/>
    <cellStyle name="20% - Accent6 2 5" xfId="191" xr:uid="{00000000-0005-0000-0000-0000EA000000}"/>
    <cellStyle name="20% - Accent6 2 6" xfId="235" xr:uid="{00000000-0005-0000-0000-0000EB000000}"/>
    <cellStyle name="20% - Accent6 2 7" xfId="279" xr:uid="{00000000-0005-0000-0000-0000EC000000}"/>
    <cellStyle name="20% - Accent6 2 8" xfId="343" xr:uid="{00000000-0005-0000-0000-0000ED000000}"/>
    <cellStyle name="20% - Accent6 2 9" xfId="407" xr:uid="{00000000-0005-0000-0000-0000EE000000}"/>
    <cellStyle name="20% - Accent6 20" xfId="1110" xr:uid="{00000000-0005-0000-0000-0000EF000000}"/>
    <cellStyle name="20% - Accent6 21" xfId="1174" xr:uid="{00000000-0005-0000-0000-0000F0000000}"/>
    <cellStyle name="20% - Accent6 22" xfId="1262" xr:uid="{00000000-0005-0000-0000-0000F1000000}"/>
    <cellStyle name="20% - Accent6 23" xfId="1346" xr:uid="{00000000-0005-0000-0000-0000F2000000}"/>
    <cellStyle name="20% - Accent6 24" xfId="1431" xr:uid="{00000000-0005-0000-0000-0000F3000000}"/>
    <cellStyle name="20% - Accent6 25" xfId="1468" xr:uid="{00000000-0005-0000-0000-0000F4000000}"/>
    <cellStyle name="20% - Accent6 26" xfId="1598" xr:uid="{00000000-0005-0000-0000-0000F5000000}"/>
    <cellStyle name="20% - Accent6 27" xfId="1682" xr:uid="{00000000-0005-0000-0000-0000F6000000}"/>
    <cellStyle name="20% - Accent6 28" xfId="1746" xr:uid="{00000000-0005-0000-0000-0000F7000000}"/>
    <cellStyle name="20% - Accent6 29" xfId="1810" xr:uid="{00000000-0005-0000-0000-0000F8000000}"/>
    <cellStyle name="20% - Accent6 3" xfId="102" xr:uid="{00000000-0005-0000-0000-0000F9000000}"/>
    <cellStyle name="20% - Accent6 30" xfId="1874" xr:uid="{00000000-0005-0000-0000-0000FA000000}"/>
    <cellStyle name="20% - Accent6 31" xfId="1939" xr:uid="{00000000-0005-0000-0000-0000FB000000}"/>
    <cellStyle name="20% - Accent6 32" xfId="2003" xr:uid="{00000000-0005-0000-0000-0000FC000000}"/>
    <cellStyle name="20% - Accent6 33" xfId="2067" xr:uid="{00000000-0005-0000-0000-0000FD000000}"/>
    <cellStyle name="20% - Accent6 34" xfId="2131" xr:uid="{00000000-0005-0000-0000-0000FE000000}"/>
    <cellStyle name="20% - Accent6 35" xfId="2195" xr:uid="{00000000-0005-0000-0000-0000FF000000}"/>
    <cellStyle name="20% - Accent6 36" xfId="2259" xr:uid="{00000000-0005-0000-0000-000000010000}"/>
    <cellStyle name="20% - Accent6 37" xfId="2323" xr:uid="{00000000-0005-0000-0000-000001010000}"/>
    <cellStyle name="20% - Accent6 38" xfId="2387" xr:uid="{00000000-0005-0000-0000-000002010000}"/>
    <cellStyle name="20% - Accent6 39" xfId="2451" xr:uid="{00000000-0005-0000-0000-000003010000}"/>
    <cellStyle name="20% - Accent6 4" xfId="146" xr:uid="{00000000-0005-0000-0000-000004010000}"/>
    <cellStyle name="20% - Accent6 5" xfId="190" xr:uid="{00000000-0005-0000-0000-000005010000}"/>
    <cellStyle name="20% - Accent6 6" xfId="234" xr:uid="{00000000-0005-0000-0000-000006010000}"/>
    <cellStyle name="20% - Accent6 7" xfId="278" xr:uid="{00000000-0005-0000-0000-000007010000}"/>
    <cellStyle name="20% - Accent6 8" xfId="342" xr:uid="{00000000-0005-0000-0000-000008010000}"/>
    <cellStyle name="20% - Accent6 9" xfId="406" xr:uid="{00000000-0005-0000-0000-000009010000}"/>
    <cellStyle name="40% - Accent1 10" xfId="472" xr:uid="{00000000-0005-0000-0000-00000A010000}"/>
    <cellStyle name="40% - Accent1 11" xfId="536" xr:uid="{00000000-0005-0000-0000-00000B010000}"/>
    <cellStyle name="40% - Accent1 12" xfId="600" xr:uid="{00000000-0005-0000-0000-00000C010000}"/>
    <cellStyle name="40% - Accent1 13" xfId="664" xr:uid="{00000000-0005-0000-0000-00000D010000}"/>
    <cellStyle name="40% - Accent1 14" xfId="728" xr:uid="{00000000-0005-0000-0000-00000E010000}"/>
    <cellStyle name="40% - Accent1 15" xfId="792" xr:uid="{00000000-0005-0000-0000-00000F010000}"/>
    <cellStyle name="40% - Accent1 16" xfId="856" xr:uid="{00000000-0005-0000-0000-000010010000}"/>
    <cellStyle name="40% - Accent1 17" xfId="920" xr:uid="{00000000-0005-0000-0000-000011010000}"/>
    <cellStyle name="40% - Accent1 18" xfId="984" xr:uid="{00000000-0005-0000-0000-000012010000}"/>
    <cellStyle name="40% - Accent1 19" xfId="1048" xr:uid="{00000000-0005-0000-0000-000013010000}"/>
    <cellStyle name="40% - Accent1 2" xfId="8" xr:uid="{00000000-0005-0000-0000-000014010000}"/>
    <cellStyle name="40% - Accent1 20" xfId="1112" xr:uid="{00000000-0005-0000-0000-000015010000}"/>
    <cellStyle name="40% - Accent1 21" xfId="1176" xr:uid="{00000000-0005-0000-0000-000016010000}"/>
    <cellStyle name="40% - Accent1 22" xfId="1264" xr:uid="{00000000-0005-0000-0000-000017010000}"/>
    <cellStyle name="40% - Accent1 23" xfId="1348" xr:uid="{00000000-0005-0000-0000-000018010000}"/>
    <cellStyle name="40% - Accent1 24" xfId="1433" xr:uid="{00000000-0005-0000-0000-000019010000}"/>
    <cellStyle name="40% - Accent1 25" xfId="1503" xr:uid="{00000000-0005-0000-0000-00001A010000}"/>
    <cellStyle name="40% - Accent1 26" xfId="1600" xr:uid="{00000000-0005-0000-0000-00001B010000}"/>
    <cellStyle name="40% - Accent1 27" xfId="1684" xr:uid="{00000000-0005-0000-0000-00001C010000}"/>
    <cellStyle name="40% - Accent1 28" xfId="1748" xr:uid="{00000000-0005-0000-0000-00001D010000}"/>
    <cellStyle name="40% - Accent1 29" xfId="1812" xr:uid="{00000000-0005-0000-0000-00001E010000}"/>
    <cellStyle name="40% - Accent1 3" xfId="104" xr:uid="{00000000-0005-0000-0000-00001F010000}"/>
    <cellStyle name="40% - Accent1 30" xfId="1876" xr:uid="{00000000-0005-0000-0000-000020010000}"/>
    <cellStyle name="40% - Accent1 31" xfId="1941" xr:uid="{00000000-0005-0000-0000-000021010000}"/>
    <cellStyle name="40% - Accent1 32" xfId="2005" xr:uid="{00000000-0005-0000-0000-000022010000}"/>
    <cellStyle name="40% - Accent1 33" xfId="2069" xr:uid="{00000000-0005-0000-0000-000023010000}"/>
    <cellStyle name="40% - Accent1 34" xfId="2133" xr:uid="{00000000-0005-0000-0000-000024010000}"/>
    <cellStyle name="40% - Accent1 35" xfId="2197" xr:uid="{00000000-0005-0000-0000-000025010000}"/>
    <cellStyle name="40% - Accent1 36" xfId="2261" xr:uid="{00000000-0005-0000-0000-000026010000}"/>
    <cellStyle name="40% - Accent1 37" xfId="2325" xr:uid="{00000000-0005-0000-0000-000027010000}"/>
    <cellStyle name="40% - Accent1 38" xfId="2389" xr:uid="{00000000-0005-0000-0000-000028010000}"/>
    <cellStyle name="40% - Accent1 39" xfId="2453" xr:uid="{00000000-0005-0000-0000-000029010000}"/>
    <cellStyle name="40% - Accent1 4" xfId="148" xr:uid="{00000000-0005-0000-0000-00002A010000}"/>
    <cellStyle name="40% - Accent1 5" xfId="192" xr:uid="{00000000-0005-0000-0000-00002B010000}"/>
    <cellStyle name="40% - Accent1 6" xfId="236" xr:uid="{00000000-0005-0000-0000-00002C010000}"/>
    <cellStyle name="40% - Accent1 7" xfId="280" xr:uid="{00000000-0005-0000-0000-00002D010000}"/>
    <cellStyle name="40% - Accent1 8" xfId="344" xr:uid="{00000000-0005-0000-0000-00002E010000}"/>
    <cellStyle name="40% - Accent1 9" xfId="408" xr:uid="{00000000-0005-0000-0000-00002F010000}"/>
    <cellStyle name="40% - Accent2 10" xfId="473" xr:uid="{00000000-0005-0000-0000-000030010000}"/>
    <cellStyle name="40% - Accent2 11" xfId="537" xr:uid="{00000000-0005-0000-0000-000031010000}"/>
    <cellStyle name="40% - Accent2 12" xfId="601" xr:uid="{00000000-0005-0000-0000-000032010000}"/>
    <cellStyle name="40% - Accent2 13" xfId="665" xr:uid="{00000000-0005-0000-0000-000033010000}"/>
    <cellStyle name="40% - Accent2 14" xfId="729" xr:uid="{00000000-0005-0000-0000-000034010000}"/>
    <cellStyle name="40% - Accent2 15" xfId="793" xr:uid="{00000000-0005-0000-0000-000035010000}"/>
    <cellStyle name="40% - Accent2 16" xfId="857" xr:uid="{00000000-0005-0000-0000-000036010000}"/>
    <cellStyle name="40% - Accent2 17" xfId="921" xr:uid="{00000000-0005-0000-0000-000037010000}"/>
    <cellStyle name="40% - Accent2 18" xfId="985" xr:uid="{00000000-0005-0000-0000-000038010000}"/>
    <cellStyle name="40% - Accent2 19" xfId="1049" xr:uid="{00000000-0005-0000-0000-000039010000}"/>
    <cellStyle name="40% - Accent2 2" xfId="9" xr:uid="{00000000-0005-0000-0000-00003A010000}"/>
    <cellStyle name="40% - Accent2 20" xfId="1113" xr:uid="{00000000-0005-0000-0000-00003B010000}"/>
    <cellStyle name="40% - Accent2 21" xfId="1177" xr:uid="{00000000-0005-0000-0000-00003C010000}"/>
    <cellStyle name="40% - Accent2 22" xfId="1265" xr:uid="{00000000-0005-0000-0000-00003D010000}"/>
    <cellStyle name="40% - Accent2 23" xfId="1349" xr:uid="{00000000-0005-0000-0000-00003E010000}"/>
    <cellStyle name="40% - Accent2 24" xfId="1434" xr:uid="{00000000-0005-0000-0000-00003F010000}"/>
    <cellStyle name="40% - Accent2 25" xfId="1466" xr:uid="{00000000-0005-0000-0000-000040010000}"/>
    <cellStyle name="40% - Accent2 26" xfId="1601" xr:uid="{00000000-0005-0000-0000-000041010000}"/>
    <cellStyle name="40% - Accent2 27" xfId="1685" xr:uid="{00000000-0005-0000-0000-000042010000}"/>
    <cellStyle name="40% - Accent2 28" xfId="1749" xr:uid="{00000000-0005-0000-0000-000043010000}"/>
    <cellStyle name="40% - Accent2 29" xfId="1813" xr:uid="{00000000-0005-0000-0000-000044010000}"/>
    <cellStyle name="40% - Accent2 3" xfId="105" xr:uid="{00000000-0005-0000-0000-000045010000}"/>
    <cellStyle name="40% - Accent2 30" xfId="1877" xr:uid="{00000000-0005-0000-0000-000046010000}"/>
    <cellStyle name="40% - Accent2 31" xfId="1942" xr:uid="{00000000-0005-0000-0000-000047010000}"/>
    <cellStyle name="40% - Accent2 32" xfId="2006" xr:uid="{00000000-0005-0000-0000-000048010000}"/>
    <cellStyle name="40% - Accent2 33" xfId="2070" xr:uid="{00000000-0005-0000-0000-000049010000}"/>
    <cellStyle name="40% - Accent2 34" xfId="2134" xr:uid="{00000000-0005-0000-0000-00004A010000}"/>
    <cellStyle name="40% - Accent2 35" xfId="2198" xr:uid="{00000000-0005-0000-0000-00004B010000}"/>
    <cellStyle name="40% - Accent2 36" xfId="2262" xr:uid="{00000000-0005-0000-0000-00004C010000}"/>
    <cellStyle name="40% - Accent2 37" xfId="2326" xr:uid="{00000000-0005-0000-0000-00004D010000}"/>
    <cellStyle name="40% - Accent2 38" xfId="2390" xr:uid="{00000000-0005-0000-0000-00004E010000}"/>
    <cellStyle name="40% - Accent2 39" xfId="2454" xr:uid="{00000000-0005-0000-0000-00004F010000}"/>
    <cellStyle name="40% - Accent2 4" xfId="149" xr:uid="{00000000-0005-0000-0000-000050010000}"/>
    <cellStyle name="40% - Accent2 5" xfId="193" xr:uid="{00000000-0005-0000-0000-000051010000}"/>
    <cellStyle name="40% - Accent2 6" xfId="237" xr:uid="{00000000-0005-0000-0000-000052010000}"/>
    <cellStyle name="40% - Accent2 7" xfId="281" xr:uid="{00000000-0005-0000-0000-000053010000}"/>
    <cellStyle name="40% - Accent2 8" xfId="345" xr:uid="{00000000-0005-0000-0000-000054010000}"/>
    <cellStyle name="40% - Accent2 9" xfId="409" xr:uid="{00000000-0005-0000-0000-000055010000}"/>
    <cellStyle name="40% - Accent3 10" xfId="474" xr:uid="{00000000-0005-0000-0000-000056010000}"/>
    <cellStyle name="40% - Accent3 11" xfId="538" xr:uid="{00000000-0005-0000-0000-000057010000}"/>
    <cellStyle name="40% - Accent3 12" xfId="602" xr:uid="{00000000-0005-0000-0000-000058010000}"/>
    <cellStyle name="40% - Accent3 13" xfId="666" xr:uid="{00000000-0005-0000-0000-000059010000}"/>
    <cellStyle name="40% - Accent3 14" xfId="730" xr:uid="{00000000-0005-0000-0000-00005A010000}"/>
    <cellStyle name="40% - Accent3 15" xfId="794" xr:uid="{00000000-0005-0000-0000-00005B010000}"/>
    <cellStyle name="40% - Accent3 16" xfId="858" xr:uid="{00000000-0005-0000-0000-00005C010000}"/>
    <cellStyle name="40% - Accent3 17" xfId="922" xr:uid="{00000000-0005-0000-0000-00005D010000}"/>
    <cellStyle name="40% - Accent3 18" xfId="986" xr:uid="{00000000-0005-0000-0000-00005E010000}"/>
    <cellStyle name="40% - Accent3 19" xfId="1050" xr:uid="{00000000-0005-0000-0000-00005F010000}"/>
    <cellStyle name="40% - Accent3 2" xfId="10" xr:uid="{00000000-0005-0000-0000-000060010000}"/>
    <cellStyle name="40% - Accent3 20" xfId="1114" xr:uid="{00000000-0005-0000-0000-000061010000}"/>
    <cellStyle name="40% - Accent3 21" xfId="1178" xr:uid="{00000000-0005-0000-0000-000062010000}"/>
    <cellStyle name="40% - Accent3 22" xfId="1266" xr:uid="{00000000-0005-0000-0000-000063010000}"/>
    <cellStyle name="40% - Accent3 23" xfId="1350" xr:uid="{00000000-0005-0000-0000-000064010000}"/>
    <cellStyle name="40% - Accent3 24" xfId="1435" xr:uid="{00000000-0005-0000-0000-000065010000}"/>
    <cellStyle name="40% - Accent3 25" xfId="1480" xr:uid="{00000000-0005-0000-0000-000066010000}"/>
    <cellStyle name="40% - Accent3 26" xfId="1602" xr:uid="{00000000-0005-0000-0000-000067010000}"/>
    <cellStyle name="40% - Accent3 27" xfId="1686" xr:uid="{00000000-0005-0000-0000-000068010000}"/>
    <cellStyle name="40% - Accent3 28" xfId="1750" xr:uid="{00000000-0005-0000-0000-000069010000}"/>
    <cellStyle name="40% - Accent3 29" xfId="1814" xr:uid="{00000000-0005-0000-0000-00006A010000}"/>
    <cellStyle name="40% - Accent3 3" xfId="106" xr:uid="{00000000-0005-0000-0000-00006B010000}"/>
    <cellStyle name="40% - Accent3 30" xfId="1878" xr:uid="{00000000-0005-0000-0000-00006C010000}"/>
    <cellStyle name="40% - Accent3 31" xfId="1943" xr:uid="{00000000-0005-0000-0000-00006D010000}"/>
    <cellStyle name="40% - Accent3 32" xfId="2007" xr:uid="{00000000-0005-0000-0000-00006E010000}"/>
    <cellStyle name="40% - Accent3 33" xfId="2071" xr:uid="{00000000-0005-0000-0000-00006F010000}"/>
    <cellStyle name="40% - Accent3 34" xfId="2135" xr:uid="{00000000-0005-0000-0000-000070010000}"/>
    <cellStyle name="40% - Accent3 35" xfId="2199" xr:uid="{00000000-0005-0000-0000-000071010000}"/>
    <cellStyle name="40% - Accent3 36" xfId="2263" xr:uid="{00000000-0005-0000-0000-000072010000}"/>
    <cellStyle name="40% - Accent3 37" xfId="2327" xr:uid="{00000000-0005-0000-0000-000073010000}"/>
    <cellStyle name="40% - Accent3 38" xfId="2391" xr:uid="{00000000-0005-0000-0000-000074010000}"/>
    <cellStyle name="40% - Accent3 39" xfId="2455" xr:uid="{00000000-0005-0000-0000-000075010000}"/>
    <cellStyle name="40% - Accent3 4" xfId="150" xr:uid="{00000000-0005-0000-0000-000076010000}"/>
    <cellStyle name="40% - Accent3 5" xfId="194" xr:uid="{00000000-0005-0000-0000-000077010000}"/>
    <cellStyle name="40% - Accent3 6" xfId="238" xr:uid="{00000000-0005-0000-0000-000078010000}"/>
    <cellStyle name="40% - Accent3 7" xfId="282" xr:uid="{00000000-0005-0000-0000-000079010000}"/>
    <cellStyle name="40% - Accent3 8" xfId="346" xr:uid="{00000000-0005-0000-0000-00007A010000}"/>
    <cellStyle name="40% - Accent3 9" xfId="410" xr:uid="{00000000-0005-0000-0000-00007B010000}"/>
    <cellStyle name="40% - Accent4 10" xfId="475" xr:uid="{00000000-0005-0000-0000-00007C010000}"/>
    <cellStyle name="40% - Accent4 11" xfId="539" xr:uid="{00000000-0005-0000-0000-00007D010000}"/>
    <cellStyle name="40% - Accent4 12" xfId="603" xr:uid="{00000000-0005-0000-0000-00007E010000}"/>
    <cellStyle name="40% - Accent4 13" xfId="667" xr:uid="{00000000-0005-0000-0000-00007F010000}"/>
    <cellStyle name="40% - Accent4 14" xfId="731" xr:uid="{00000000-0005-0000-0000-000080010000}"/>
    <cellStyle name="40% - Accent4 15" xfId="795" xr:uid="{00000000-0005-0000-0000-000081010000}"/>
    <cellStyle name="40% - Accent4 16" xfId="859" xr:uid="{00000000-0005-0000-0000-000082010000}"/>
    <cellStyle name="40% - Accent4 17" xfId="923" xr:uid="{00000000-0005-0000-0000-000083010000}"/>
    <cellStyle name="40% - Accent4 18" xfId="987" xr:uid="{00000000-0005-0000-0000-000084010000}"/>
    <cellStyle name="40% - Accent4 19" xfId="1051" xr:uid="{00000000-0005-0000-0000-000085010000}"/>
    <cellStyle name="40% - Accent4 2" xfId="11" xr:uid="{00000000-0005-0000-0000-000086010000}"/>
    <cellStyle name="40% - Accent4 20" xfId="1115" xr:uid="{00000000-0005-0000-0000-000087010000}"/>
    <cellStyle name="40% - Accent4 21" xfId="1179" xr:uid="{00000000-0005-0000-0000-000088010000}"/>
    <cellStyle name="40% - Accent4 22" xfId="1267" xr:uid="{00000000-0005-0000-0000-000089010000}"/>
    <cellStyle name="40% - Accent4 23" xfId="1351" xr:uid="{00000000-0005-0000-0000-00008A010000}"/>
    <cellStyle name="40% - Accent4 24" xfId="1436" xr:uid="{00000000-0005-0000-0000-00008B010000}"/>
    <cellStyle name="40% - Accent4 25" xfId="1465" xr:uid="{00000000-0005-0000-0000-00008C010000}"/>
    <cellStyle name="40% - Accent4 26" xfId="1603" xr:uid="{00000000-0005-0000-0000-00008D010000}"/>
    <cellStyle name="40% - Accent4 27" xfId="1687" xr:uid="{00000000-0005-0000-0000-00008E010000}"/>
    <cellStyle name="40% - Accent4 28" xfId="1751" xr:uid="{00000000-0005-0000-0000-00008F010000}"/>
    <cellStyle name="40% - Accent4 29" xfId="1815" xr:uid="{00000000-0005-0000-0000-000090010000}"/>
    <cellStyle name="40% - Accent4 3" xfId="107" xr:uid="{00000000-0005-0000-0000-000091010000}"/>
    <cellStyle name="40% - Accent4 30" xfId="1879" xr:uid="{00000000-0005-0000-0000-000092010000}"/>
    <cellStyle name="40% - Accent4 31" xfId="1944" xr:uid="{00000000-0005-0000-0000-000093010000}"/>
    <cellStyle name="40% - Accent4 32" xfId="2008" xr:uid="{00000000-0005-0000-0000-000094010000}"/>
    <cellStyle name="40% - Accent4 33" xfId="2072" xr:uid="{00000000-0005-0000-0000-000095010000}"/>
    <cellStyle name="40% - Accent4 34" xfId="2136" xr:uid="{00000000-0005-0000-0000-000096010000}"/>
    <cellStyle name="40% - Accent4 35" xfId="2200" xr:uid="{00000000-0005-0000-0000-000097010000}"/>
    <cellStyle name="40% - Accent4 36" xfId="2264" xr:uid="{00000000-0005-0000-0000-000098010000}"/>
    <cellStyle name="40% - Accent4 37" xfId="2328" xr:uid="{00000000-0005-0000-0000-000099010000}"/>
    <cellStyle name="40% - Accent4 38" xfId="2392" xr:uid="{00000000-0005-0000-0000-00009A010000}"/>
    <cellStyle name="40% - Accent4 39" xfId="2456" xr:uid="{00000000-0005-0000-0000-00009B010000}"/>
    <cellStyle name="40% - Accent4 4" xfId="151" xr:uid="{00000000-0005-0000-0000-00009C010000}"/>
    <cellStyle name="40% - Accent4 5" xfId="195" xr:uid="{00000000-0005-0000-0000-00009D010000}"/>
    <cellStyle name="40% - Accent4 6" xfId="239" xr:uid="{00000000-0005-0000-0000-00009E010000}"/>
    <cellStyle name="40% - Accent4 7" xfId="283" xr:uid="{00000000-0005-0000-0000-00009F010000}"/>
    <cellStyle name="40% - Accent4 8" xfId="347" xr:uid="{00000000-0005-0000-0000-0000A0010000}"/>
    <cellStyle name="40% - Accent4 9" xfId="411" xr:uid="{00000000-0005-0000-0000-0000A1010000}"/>
    <cellStyle name="40% - Accent5 10" xfId="476" xr:uid="{00000000-0005-0000-0000-0000A2010000}"/>
    <cellStyle name="40% - Accent5 11" xfId="540" xr:uid="{00000000-0005-0000-0000-0000A3010000}"/>
    <cellStyle name="40% - Accent5 12" xfId="604" xr:uid="{00000000-0005-0000-0000-0000A4010000}"/>
    <cellStyle name="40% - Accent5 13" xfId="668" xr:uid="{00000000-0005-0000-0000-0000A5010000}"/>
    <cellStyle name="40% - Accent5 14" xfId="732" xr:uid="{00000000-0005-0000-0000-0000A6010000}"/>
    <cellStyle name="40% - Accent5 15" xfId="796" xr:uid="{00000000-0005-0000-0000-0000A7010000}"/>
    <cellStyle name="40% - Accent5 16" xfId="860" xr:uid="{00000000-0005-0000-0000-0000A8010000}"/>
    <cellStyle name="40% - Accent5 17" xfId="924" xr:uid="{00000000-0005-0000-0000-0000A9010000}"/>
    <cellStyle name="40% - Accent5 18" xfId="988" xr:uid="{00000000-0005-0000-0000-0000AA010000}"/>
    <cellStyle name="40% - Accent5 19" xfId="1052" xr:uid="{00000000-0005-0000-0000-0000AB010000}"/>
    <cellStyle name="40% - Accent5 2" xfId="12" xr:uid="{00000000-0005-0000-0000-0000AC010000}"/>
    <cellStyle name="40% - Accent5 20" xfId="1116" xr:uid="{00000000-0005-0000-0000-0000AD010000}"/>
    <cellStyle name="40% - Accent5 21" xfId="1180" xr:uid="{00000000-0005-0000-0000-0000AE010000}"/>
    <cellStyle name="40% - Accent5 22" xfId="1268" xr:uid="{00000000-0005-0000-0000-0000AF010000}"/>
    <cellStyle name="40% - Accent5 23" xfId="1352" xr:uid="{00000000-0005-0000-0000-0000B0010000}"/>
    <cellStyle name="40% - Accent5 24" xfId="1437" xr:uid="{00000000-0005-0000-0000-0000B1010000}"/>
    <cellStyle name="40% - Accent5 25" xfId="1502" xr:uid="{00000000-0005-0000-0000-0000B2010000}"/>
    <cellStyle name="40% - Accent5 26" xfId="1604" xr:uid="{00000000-0005-0000-0000-0000B3010000}"/>
    <cellStyle name="40% - Accent5 27" xfId="1688" xr:uid="{00000000-0005-0000-0000-0000B4010000}"/>
    <cellStyle name="40% - Accent5 28" xfId="1752" xr:uid="{00000000-0005-0000-0000-0000B5010000}"/>
    <cellStyle name="40% - Accent5 29" xfId="1816" xr:uid="{00000000-0005-0000-0000-0000B6010000}"/>
    <cellStyle name="40% - Accent5 3" xfId="108" xr:uid="{00000000-0005-0000-0000-0000B7010000}"/>
    <cellStyle name="40% - Accent5 30" xfId="1880" xr:uid="{00000000-0005-0000-0000-0000B8010000}"/>
    <cellStyle name="40% - Accent5 31" xfId="1945" xr:uid="{00000000-0005-0000-0000-0000B9010000}"/>
    <cellStyle name="40% - Accent5 32" xfId="2009" xr:uid="{00000000-0005-0000-0000-0000BA010000}"/>
    <cellStyle name="40% - Accent5 33" xfId="2073" xr:uid="{00000000-0005-0000-0000-0000BB010000}"/>
    <cellStyle name="40% - Accent5 34" xfId="2137" xr:uid="{00000000-0005-0000-0000-0000BC010000}"/>
    <cellStyle name="40% - Accent5 35" xfId="2201" xr:uid="{00000000-0005-0000-0000-0000BD010000}"/>
    <cellStyle name="40% - Accent5 36" xfId="2265" xr:uid="{00000000-0005-0000-0000-0000BE010000}"/>
    <cellStyle name="40% - Accent5 37" xfId="2329" xr:uid="{00000000-0005-0000-0000-0000BF010000}"/>
    <cellStyle name="40% - Accent5 38" xfId="2393" xr:uid="{00000000-0005-0000-0000-0000C0010000}"/>
    <cellStyle name="40% - Accent5 39" xfId="2457" xr:uid="{00000000-0005-0000-0000-0000C1010000}"/>
    <cellStyle name="40% - Accent5 4" xfId="152" xr:uid="{00000000-0005-0000-0000-0000C2010000}"/>
    <cellStyle name="40% - Accent5 5" xfId="196" xr:uid="{00000000-0005-0000-0000-0000C3010000}"/>
    <cellStyle name="40% - Accent5 6" xfId="240" xr:uid="{00000000-0005-0000-0000-0000C4010000}"/>
    <cellStyle name="40% - Accent5 7" xfId="284" xr:uid="{00000000-0005-0000-0000-0000C5010000}"/>
    <cellStyle name="40% - Accent5 8" xfId="348" xr:uid="{00000000-0005-0000-0000-0000C6010000}"/>
    <cellStyle name="40% - Accent5 9" xfId="412" xr:uid="{00000000-0005-0000-0000-0000C7010000}"/>
    <cellStyle name="40% - Accent6 10" xfId="477" xr:uid="{00000000-0005-0000-0000-0000C8010000}"/>
    <cellStyle name="40% - Accent6 11" xfId="541" xr:uid="{00000000-0005-0000-0000-0000C9010000}"/>
    <cellStyle name="40% - Accent6 12" xfId="605" xr:uid="{00000000-0005-0000-0000-0000CA010000}"/>
    <cellStyle name="40% - Accent6 13" xfId="669" xr:uid="{00000000-0005-0000-0000-0000CB010000}"/>
    <cellStyle name="40% - Accent6 14" xfId="733" xr:uid="{00000000-0005-0000-0000-0000CC010000}"/>
    <cellStyle name="40% - Accent6 15" xfId="797" xr:uid="{00000000-0005-0000-0000-0000CD010000}"/>
    <cellStyle name="40% - Accent6 16" xfId="861" xr:uid="{00000000-0005-0000-0000-0000CE010000}"/>
    <cellStyle name="40% - Accent6 17" xfId="925" xr:uid="{00000000-0005-0000-0000-0000CF010000}"/>
    <cellStyle name="40% - Accent6 18" xfId="989" xr:uid="{00000000-0005-0000-0000-0000D0010000}"/>
    <cellStyle name="40% - Accent6 19" xfId="1053" xr:uid="{00000000-0005-0000-0000-0000D1010000}"/>
    <cellStyle name="40% - Accent6 2" xfId="13" xr:uid="{00000000-0005-0000-0000-0000D2010000}"/>
    <cellStyle name="40% - Accent6 20" xfId="1117" xr:uid="{00000000-0005-0000-0000-0000D3010000}"/>
    <cellStyle name="40% - Accent6 21" xfId="1181" xr:uid="{00000000-0005-0000-0000-0000D4010000}"/>
    <cellStyle name="40% - Accent6 22" xfId="1269" xr:uid="{00000000-0005-0000-0000-0000D5010000}"/>
    <cellStyle name="40% - Accent6 23" xfId="1353" xr:uid="{00000000-0005-0000-0000-0000D6010000}"/>
    <cellStyle name="40% - Accent6 24" xfId="1438" xr:uid="{00000000-0005-0000-0000-0000D7010000}"/>
    <cellStyle name="40% - Accent6 25" xfId="1504" xr:uid="{00000000-0005-0000-0000-0000D8010000}"/>
    <cellStyle name="40% - Accent6 26" xfId="1605" xr:uid="{00000000-0005-0000-0000-0000D9010000}"/>
    <cellStyle name="40% - Accent6 27" xfId="1689" xr:uid="{00000000-0005-0000-0000-0000DA010000}"/>
    <cellStyle name="40% - Accent6 28" xfId="1753" xr:uid="{00000000-0005-0000-0000-0000DB010000}"/>
    <cellStyle name="40% - Accent6 29" xfId="1817" xr:uid="{00000000-0005-0000-0000-0000DC010000}"/>
    <cellStyle name="40% - Accent6 3" xfId="109" xr:uid="{00000000-0005-0000-0000-0000DD010000}"/>
    <cellStyle name="40% - Accent6 30" xfId="1881" xr:uid="{00000000-0005-0000-0000-0000DE010000}"/>
    <cellStyle name="40% - Accent6 31" xfId="1946" xr:uid="{00000000-0005-0000-0000-0000DF010000}"/>
    <cellStyle name="40% - Accent6 32" xfId="2010" xr:uid="{00000000-0005-0000-0000-0000E0010000}"/>
    <cellStyle name="40% - Accent6 33" xfId="2074" xr:uid="{00000000-0005-0000-0000-0000E1010000}"/>
    <cellStyle name="40% - Accent6 34" xfId="2138" xr:uid="{00000000-0005-0000-0000-0000E2010000}"/>
    <cellStyle name="40% - Accent6 35" xfId="2202" xr:uid="{00000000-0005-0000-0000-0000E3010000}"/>
    <cellStyle name="40% - Accent6 36" xfId="2266" xr:uid="{00000000-0005-0000-0000-0000E4010000}"/>
    <cellStyle name="40% - Accent6 37" xfId="2330" xr:uid="{00000000-0005-0000-0000-0000E5010000}"/>
    <cellStyle name="40% - Accent6 38" xfId="2394" xr:uid="{00000000-0005-0000-0000-0000E6010000}"/>
    <cellStyle name="40% - Accent6 39" xfId="2458" xr:uid="{00000000-0005-0000-0000-0000E7010000}"/>
    <cellStyle name="40% - Accent6 4" xfId="153" xr:uid="{00000000-0005-0000-0000-0000E8010000}"/>
    <cellStyle name="40% - Accent6 5" xfId="197" xr:uid="{00000000-0005-0000-0000-0000E9010000}"/>
    <cellStyle name="40% - Accent6 6" xfId="241" xr:uid="{00000000-0005-0000-0000-0000EA010000}"/>
    <cellStyle name="40% - Accent6 7" xfId="285" xr:uid="{00000000-0005-0000-0000-0000EB010000}"/>
    <cellStyle name="40% - Accent6 8" xfId="349" xr:uid="{00000000-0005-0000-0000-0000EC010000}"/>
    <cellStyle name="40% - Accent6 9" xfId="413" xr:uid="{00000000-0005-0000-0000-0000ED010000}"/>
    <cellStyle name="60% - Accent1 10" xfId="478" xr:uid="{00000000-0005-0000-0000-0000EE010000}"/>
    <cellStyle name="60% - Accent1 11" xfId="542" xr:uid="{00000000-0005-0000-0000-0000EF010000}"/>
    <cellStyle name="60% - Accent1 12" xfId="606" xr:uid="{00000000-0005-0000-0000-0000F0010000}"/>
    <cellStyle name="60% - Accent1 13" xfId="670" xr:uid="{00000000-0005-0000-0000-0000F1010000}"/>
    <cellStyle name="60% - Accent1 14" xfId="734" xr:uid="{00000000-0005-0000-0000-0000F2010000}"/>
    <cellStyle name="60% - Accent1 15" xfId="798" xr:uid="{00000000-0005-0000-0000-0000F3010000}"/>
    <cellStyle name="60% - Accent1 16" xfId="862" xr:uid="{00000000-0005-0000-0000-0000F4010000}"/>
    <cellStyle name="60% - Accent1 17" xfId="926" xr:uid="{00000000-0005-0000-0000-0000F5010000}"/>
    <cellStyle name="60% - Accent1 18" xfId="990" xr:uid="{00000000-0005-0000-0000-0000F6010000}"/>
    <cellStyle name="60% - Accent1 19" xfId="1054" xr:uid="{00000000-0005-0000-0000-0000F7010000}"/>
    <cellStyle name="60% - Accent1 2" xfId="14" xr:uid="{00000000-0005-0000-0000-0000F8010000}"/>
    <cellStyle name="60% - Accent1 20" xfId="1118" xr:uid="{00000000-0005-0000-0000-0000F9010000}"/>
    <cellStyle name="60% - Accent1 21" xfId="1182" xr:uid="{00000000-0005-0000-0000-0000FA010000}"/>
    <cellStyle name="60% - Accent1 22" xfId="1270" xr:uid="{00000000-0005-0000-0000-0000FB010000}"/>
    <cellStyle name="60% - Accent1 23" xfId="1354" xr:uid="{00000000-0005-0000-0000-0000FC010000}"/>
    <cellStyle name="60% - Accent1 24" xfId="1439" xr:uid="{00000000-0005-0000-0000-0000FD010000}"/>
    <cellStyle name="60% - Accent1 25" xfId="1464" xr:uid="{00000000-0005-0000-0000-0000FE010000}"/>
    <cellStyle name="60% - Accent1 26" xfId="1606" xr:uid="{00000000-0005-0000-0000-0000FF010000}"/>
    <cellStyle name="60% - Accent1 27" xfId="1690" xr:uid="{00000000-0005-0000-0000-000000020000}"/>
    <cellStyle name="60% - Accent1 28" xfId="1754" xr:uid="{00000000-0005-0000-0000-000001020000}"/>
    <cellStyle name="60% - Accent1 29" xfId="1818" xr:uid="{00000000-0005-0000-0000-000002020000}"/>
    <cellStyle name="60% - Accent1 3" xfId="110" xr:uid="{00000000-0005-0000-0000-000003020000}"/>
    <cellStyle name="60% - Accent1 30" xfId="1882" xr:uid="{00000000-0005-0000-0000-000004020000}"/>
    <cellStyle name="60% - Accent1 31" xfId="1947" xr:uid="{00000000-0005-0000-0000-000005020000}"/>
    <cellStyle name="60% - Accent1 32" xfId="2011" xr:uid="{00000000-0005-0000-0000-000006020000}"/>
    <cellStyle name="60% - Accent1 33" xfId="2075" xr:uid="{00000000-0005-0000-0000-000007020000}"/>
    <cellStyle name="60% - Accent1 34" xfId="2139" xr:uid="{00000000-0005-0000-0000-000008020000}"/>
    <cellStyle name="60% - Accent1 35" xfId="2203" xr:uid="{00000000-0005-0000-0000-000009020000}"/>
    <cellStyle name="60% - Accent1 36" xfId="2267" xr:uid="{00000000-0005-0000-0000-00000A020000}"/>
    <cellStyle name="60% - Accent1 37" xfId="2331" xr:uid="{00000000-0005-0000-0000-00000B020000}"/>
    <cellStyle name="60% - Accent1 38" xfId="2395" xr:uid="{00000000-0005-0000-0000-00000C020000}"/>
    <cellStyle name="60% - Accent1 39" xfId="2459" xr:uid="{00000000-0005-0000-0000-00000D020000}"/>
    <cellStyle name="60% - Accent1 4" xfId="154" xr:uid="{00000000-0005-0000-0000-00000E020000}"/>
    <cellStyle name="60% - Accent1 5" xfId="198" xr:uid="{00000000-0005-0000-0000-00000F020000}"/>
    <cellStyle name="60% - Accent1 6" xfId="242" xr:uid="{00000000-0005-0000-0000-000010020000}"/>
    <cellStyle name="60% - Accent1 7" xfId="286" xr:uid="{00000000-0005-0000-0000-000011020000}"/>
    <cellStyle name="60% - Accent1 8" xfId="350" xr:uid="{00000000-0005-0000-0000-000012020000}"/>
    <cellStyle name="60% - Accent1 9" xfId="414" xr:uid="{00000000-0005-0000-0000-000013020000}"/>
    <cellStyle name="60% - Accent2 10" xfId="479" xr:uid="{00000000-0005-0000-0000-000014020000}"/>
    <cellStyle name="60% - Accent2 11" xfId="543" xr:uid="{00000000-0005-0000-0000-000015020000}"/>
    <cellStyle name="60% - Accent2 12" xfId="607" xr:uid="{00000000-0005-0000-0000-000016020000}"/>
    <cellStyle name="60% - Accent2 13" xfId="671" xr:uid="{00000000-0005-0000-0000-000017020000}"/>
    <cellStyle name="60% - Accent2 14" xfId="735" xr:uid="{00000000-0005-0000-0000-000018020000}"/>
    <cellStyle name="60% - Accent2 15" xfId="799" xr:uid="{00000000-0005-0000-0000-000019020000}"/>
    <cellStyle name="60% - Accent2 16" xfId="863" xr:uid="{00000000-0005-0000-0000-00001A020000}"/>
    <cellStyle name="60% - Accent2 17" xfId="927" xr:uid="{00000000-0005-0000-0000-00001B020000}"/>
    <cellStyle name="60% - Accent2 18" xfId="991" xr:uid="{00000000-0005-0000-0000-00001C020000}"/>
    <cellStyle name="60% - Accent2 19" xfId="1055" xr:uid="{00000000-0005-0000-0000-00001D020000}"/>
    <cellStyle name="60% - Accent2 2" xfId="15" xr:uid="{00000000-0005-0000-0000-00001E020000}"/>
    <cellStyle name="60% - Accent2 20" xfId="1119" xr:uid="{00000000-0005-0000-0000-00001F020000}"/>
    <cellStyle name="60% - Accent2 21" xfId="1183" xr:uid="{00000000-0005-0000-0000-000020020000}"/>
    <cellStyle name="60% - Accent2 22" xfId="1271" xr:uid="{00000000-0005-0000-0000-000021020000}"/>
    <cellStyle name="60% - Accent2 23" xfId="1355" xr:uid="{00000000-0005-0000-0000-000022020000}"/>
    <cellStyle name="60% - Accent2 24" xfId="1440" xr:uid="{00000000-0005-0000-0000-000023020000}"/>
    <cellStyle name="60% - Accent2 25" xfId="1463" xr:uid="{00000000-0005-0000-0000-000024020000}"/>
    <cellStyle name="60% - Accent2 26" xfId="1607" xr:uid="{00000000-0005-0000-0000-000025020000}"/>
    <cellStyle name="60% - Accent2 27" xfId="1691" xr:uid="{00000000-0005-0000-0000-000026020000}"/>
    <cellStyle name="60% - Accent2 28" xfId="1755" xr:uid="{00000000-0005-0000-0000-000027020000}"/>
    <cellStyle name="60% - Accent2 29" xfId="1819" xr:uid="{00000000-0005-0000-0000-000028020000}"/>
    <cellStyle name="60% - Accent2 3" xfId="111" xr:uid="{00000000-0005-0000-0000-000029020000}"/>
    <cellStyle name="60% - Accent2 30" xfId="1883" xr:uid="{00000000-0005-0000-0000-00002A020000}"/>
    <cellStyle name="60% - Accent2 31" xfId="1948" xr:uid="{00000000-0005-0000-0000-00002B020000}"/>
    <cellStyle name="60% - Accent2 32" xfId="2012" xr:uid="{00000000-0005-0000-0000-00002C020000}"/>
    <cellStyle name="60% - Accent2 33" xfId="2076" xr:uid="{00000000-0005-0000-0000-00002D020000}"/>
    <cellStyle name="60% - Accent2 34" xfId="2140" xr:uid="{00000000-0005-0000-0000-00002E020000}"/>
    <cellStyle name="60% - Accent2 35" xfId="2204" xr:uid="{00000000-0005-0000-0000-00002F020000}"/>
    <cellStyle name="60% - Accent2 36" xfId="2268" xr:uid="{00000000-0005-0000-0000-000030020000}"/>
    <cellStyle name="60% - Accent2 37" xfId="2332" xr:uid="{00000000-0005-0000-0000-000031020000}"/>
    <cellStyle name="60% - Accent2 38" xfId="2396" xr:uid="{00000000-0005-0000-0000-000032020000}"/>
    <cellStyle name="60% - Accent2 39" xfId="2460" xr:uid="{00000000-0005-0000-0000-000033020000}"/>
    <cellStyle name="60% - Accent2 4" xfId="155" xr:uid="{00000000-0005-0000-0000-000034020000}"/>
    <cellStyle name="60% - Accent2 5" xfId="199" xr:uid="{00000000-0005-0000-0000-000035020000}"/>
    <cellStyle name="60% - Accent2 6" xfId="243" xr:uid="{00000000-0005-0000-0000-000036020000}"/>
    <cellStyle name="60% - Accent2 7" xfId="287" xr:uid="{00000000-0005-0000-0000-000037020000}"/>
    <cellStyle name="60% - Accent2 8" xfId="351" xr:uid="{00000000-0005-0000-0000-000038020000}"/>
    <cellStyle name="60% - Accent2 9" xfId="415" xr:uid="{00000000-0005-0000-0000-000039020000}"/>
    <cellStyle name="60% - Accent3 10" xfId="480" xr:uid="{00000000-0005-0000-0000-00003A020000}"/>
    <cellStyle name="60% - Accent3 11" xfId="544" xr:uid="{00000000-0005-0000-0000-00003B020000}"/>
    <cellStyle name="60% - Accent3 12" xfId="608" xr:uid="{00000000-0005-0000-0000-00003C020000}"/>
    <cellStyle name="60% - Accent3 13" xfId="672" xr:uid="{00000000-0005-0000-0000-00003D020000}"/>
    <cellStyle name="60% - Accent3 14" xfId="736" xr:uid="{00000000-0005-0000-0000-00003E020000}"/>
    <cellStyle name="60% - Accent3 15" xfId="800" xr:uid="{00000000-0005-0000-0000-00003F020000}"/>
    <cellStyle name="60% - Accent3 16" xfId="864" xr:uid="{00000000-0005-0000-0000-000040020000}"/>
    <cellStyle name="60% - Accent3 17" xfId="928" xr:uid="{00000000-0005-0000-0000-000041020000}"/>
    <cellStyle name="60% - Accent3 18" xfId="992" xr:uid="{00000000-0005-0000-0000-000042020000}"/>
    <cellStyle name="60% - Accent3 19" xfId="1056" xr:uid="{00000000-0005-0000-0000-000043020000}"/>
    <cellStyle name="60% - Accent3 2" xfId="16" xr:uid="{00000000-0005-0000-0000-000044020000}"/>
    <cellStyle name="60% - Accent3 20" xfId="1120" xr:uid="{00000000-0005-0000-0000-000045020000}"/>
    <cellStyle name="60% - Accent3 21" xfId="1184" xr:uid="{00000000-0005-0000-0000-000046020000}"/>
    <cellStyle name="60% - Accent3 22" xfId="1272" xr:uid="{00000000-0005-0000-0000-000047020000}"/>
    <cellStyle name="60% - Accent3 23" xfId="1356" xr:uid="{00000000-0005-0000-0000-000048020000}"/>
    <cellStyle name="60% - Accent3 24" xfId="1441" xr:uid="{00000000-0005-0000-0000-000049020000}"/>
    <cellStyle name="60% - Accent3 25" xfId="1500" xr:uid="{00000000-0005-0000-0000-00004A020000}"/>
    <cellStyle name="60% - Accent3 26" xfId="1608" xr:uid="{00000000-0005-0000-0000-00004B020000}"/>
    <cellStyle name="60% - Accent3 27" xfId="1692" xr:uid="{00000000-0005-0000-0000-00004C020000}"/>
    <cellStyle name="60% - Accent3 28" xfId="1756" xr:uid="{00000000-0005-0000-0000-00004D020000}"/>
    <cellStyle name="60% - Accent3 29" xfId="1820" xr:uid="{00000000-0005-0000-0000-00004E020000}"/>
    <cellStyle name="60% - Accent3 3" xfId="112" xr:uid="{00000000-0005-0000-0000-00004F020000}"/>
    <cellStyle name="60% - Accent3 30" xfId="1884" xr:uid="{00000000-0005-0000-0000-000050020000}"/>
    <cellStyle name="60% - Accent3 31" xfId="1949" xr:uid="{00000000-0005-0000-0000-000051020000}"/>
    <cellStyle name="60% - Accent3 32" xfId="2013" xr:uid="{00000000-0005-0000-0000-000052020000}"/>
    <cellStyle name="60% - Accent3 33" xfId="2077" xr:uid="{00000000-0005-0000-0000-000053020000}"/>
    <cellStyle name="60% - Accent3 34" xfId="2141" xr:uid="{00000000-0005-0000-0000-000054020000}"/>
    <cellStyle name="60% - Accent3 35" xfId="2205" xr:uid="{00000000-0005-0000-0000-000055020000}"/>
    <cellStyle name="60% - Accent3 36" xfId="2269" xr:uid="{00000000-0005-0000-0000-000056020000}"/>
    <cellStyle name="60% - Accent3 37" xfId="2333" xr:uid="{00000000-0005-0000-0000-000057020000}"/>
    <cellStyle name="60% - Accent3 38" xfId="2397" xr:uid="{00000000-0005-0000-0000-000058020000}"/>
    <cellStyle name="60% - Accent3 39" xfId="2461" xr:uid="{00000000-0005-0000-0000-000059020000}"/>
    <cellStyle name="60% - Accent3 4" xfId="156" xr:uid="{00000000-0005-0000-0000-00005A020000}"/>
    <cellStyle name="60% - Accent3 5" xfId="200" xr:uid="{00000000-0005-0000-0000-00005B020000}"/>
    <cellStyle name="60% - Accent3 6" xfId="244" xr:uid="{00000000-0005-0000-0000-00005C020000}"/>
    <cellStyle name="60% - Accent3 7" xfId="288" xr:uid="{00000000-0005-0000-0000-00005D020000}"/>
    <cellStyle name="60% - Accent3 8" xfId="352" xr:uid="{00000000-0005-0000-0000-00005E020000}"/>
    <cellStyle name="60% - Accent3 9" xfId="416" xr:uid="{00000000-0005-0000-0000-00005F020000}"/>
    <cellStyle name="60% - Accent4 10" xfId="481" xr:uid="{00000000-0005-0000-0000-000060020000}"/>
    <cellStyle name="60% - Accent4 11" xfId="545" xr:uid="{00000000-0005-0000-0000-000061020000}"/>
    <cellStyle name="60% - Accent4 12" xfId="609" xr:uid="{00000000-0005-0000-0000-000062020000}"/>
    <cellStyle name="60% - Accent4 13" xfId="673" xr:uid="{00000000-0005-0000-0000-000063020000}"/>
    <cellStyle name="60% - Accent4 14" xfId="737" xr:uid="{00000000-0005-0000-0000-000064020000}"/>
    <cellStyle name="60% - Accent4 15" xfId="801" xr:uid="{00000000-0005-0000-0000-000065020000}"/>
    <cellStyle name="60% - Accent4 16" xfId="865" xr:uid="{00000000-0005-0000-0000-000066020000}"/>
    <cellStyle name="60% - Accent4 17" xfId="929" xr:uid="{00000000-0005-0000-0000-000067020000}"/>
    <cellStyle name="60% - Accent4 18" xfId="993" xr:uid="{00000000-0005-0000-0000-000068020000}"/>
    <cellStyle name="60% - Accent4 19" xfId="1057" xr:uid="{00000000-0005-0000-0000-000069020000}"/>
    <cellStyle name="60% - Accent4 2" xfId="17" xr:uid="{00000000-0005-0000-0000-00006A020000}"/>
    <cellStyle name="60% - Accent4 20" xfId="1121" xr:uid="{00000000-0005-0000-0000-00006B020000}"/>
    <cellStyle name="60% - Accent4 21" xfId="1185" xr:uid="{00000000-0005-0000-0000-00006C020000}"/>
    <cellStyle name="60% - Accent4 22" xfId="1273" xr:uid="{00000000-0005-0000-0000-00006D020000}"/>
    <cellStyle name="60% - Accent4 23" xfId="1357" xr:uid="{00000000-0005-0000-0000-00006E020000}"/>
    <cellStyle name="60% - Accent4 24" xfId="1442" xr:uid="{00000000-0005-0000-0000-00006F020000}"/>
    <cellStyle name="60% - Accent4 25" xfId="1525" xr:uid="{00000000-0005-0000-0000-000070020000}"/>
    <cellStyle name="60% - Accent4 26" xfId="1609" xr:uid="{00000000-0005-0000-0000-000071020000}"/>
    <cellStyle name="60% - Accent4 27" xfId="1693" xr:uid="{00000000-0005-0000-0000-000072020000}"/>
    <cellStyle name="60% - Accent4 28" xfId="1757" xr:uid="{00000000-0005-0000-0000-000073020000}"/>
    <cellStyle name="60% - Accent4 29" xfId="1821" xr:uid="{00000000-0005-0000-0000-000074020000}"/>
    <cellStyle name="60% - Accent4 3" xfId="113" xr:uid="{00000000-0005-0000-0000-000075020000}"/>
    <cellStyle name="60% - Accent4 30" xfId="1885" xr:uid="{00000000-0005-0000-0000-000076020000}"/>
    <cellStyle name="60% - Accent4 31" xfId="1950" xr:uid="{00000000-0005-0000-0000-000077020000}"/>
    <cellStyle name="60% - Accent4 32" xfId="2014" xr:uid="{00000000-0005-0000-0000-000078020000}"/>
    <cellStyle name="60% - Accent4 33" xfId="2078" xr:uid="{00000000-0005-0000-0000-000079020000}"/>
    <cellStyle name="60% - Accent4 34" xfId="2142" xr:uid="{00000000-0005-0000-0000-00007A020000}"/>
    <cellStyle name="60% - Accent4 35" xfId="2206" xr:uid="{00000000-0005-0000-0000-00007B020000}"/>
    <cellStyle name="60% - Accent4 36" xfId="2270" xr:uid="{00000000-0005-0000-0000-00007C020000}"/>
    <cellStyle name="60% - Accent4 37" xfId="2334" xr:uid="{00000000-0005-0000-0000-00007D020000}"/>
    <cellStyle name="60% - Accent4 38" xfId="2398" xr:uid="{00000000-0005-0000-0000-00007E020000}"/>
    <cellStyle name="60% - Accent4 39" xfId="2462" xr:uid="{00000000-0005-0000-0000-00007F020000}"/>
    <cellStyle name="60% - Accent4 4" xfId="157" xr:uid="{00000000-0005-0000-0000-000080020000}"/>
    <cellStyle name="60% - Accent4 5" xfId="201" xr:uid="{00000000-0005-0000-0000-000081020000}"/>
    <cellStyle name="60% - Accent4 6" xfId="245" xr:uid="{00000000-0005-0000-0000-000082020000}"/>
    <cellStyle name="60% - Accent4 7" xfId="289" xr:uid="{00000000-0005-0000-0000-000083020000}"/>
    <cellStyle name="60% - Accent4 8" xfId="353" xr:uid="{00000000-0005-0000-0000-000084020000}"/>
    <cellStyle name="60% - Accent4 9" xfId="417" xr:uid="{00000000-0005-0000-0000-000085020000}"/>
    <cellStyle name="60% - Accent5 10" xfId="482" xr:uid="{00000000-0005-0000-0000-000086020000}"/>
    <cellStyle name="60% - Accent5 11" xfId="546" xr:uid="{00000000-0005-0000-0000-000087020000}"/>
    <cellStyle name="60% - Accent5 12" xfId="610" xr:uid="{00000000-0005-0000-0000-000088020000}"/>
    <cellStyle name="60% - Accent5 13" xfId="674" xr:uid="{00000000-0005-0000-0000-000089020000}"/>
    <cellStyle name="60% - Accent5 14" xfId="738" xr:uid="{00000000-0005-0000-0000-00008A020000}"/>
    <cellStyle name="60% - Accent5 15" xfId="802" xr:uid="{00000000-0005-0000-0000-00008B020000}"/>
    <cellStyle name="60% - Accent5 16" xfId="866" xr:uid="{00000000-0005-0000-0000-00008C020000}"/>
    <cellStyle name="60% - Accent5 17" xfId="930" xr:uid="{00000000-0005-0000-0000-00008D020000}"/>
    <cellStyle name="60% - Accent5 18" xfId="994" xr:uid="{00000000-0005-0000-0000-00008E020000}"/>
    <cellStyle name="60% - Accent5 19" xfId="1058" xr:uid="{00000000-0005-0000-0000-00008F020000}"/>
    <cellStyle name="60% - Accent5 2" xfId="18" xr:uid="{00000000-0005-0000-0000-000090020000}"/>
    <cellStyle name="60% - Accent5 20" xfId="1122" xr:uid="{00000000-0005-0000-0000-000091020000}"/>
    <cellStyle name="60% - Accent5 21" xfId="1186" xr:uid="{00000000-0005-0000-0000-000092020000}"/>
    <cellStyle name="60% - Accent5 22" xfId="1274" xr:uid="{00000000-0005-0000-0000-000093020000}"/>
    <cellStyle name="60% - Accent5 23" xfId="1358" xr:uid="{00000000-0005-0000-0000-000094020000}"/>
    <cellStyle name="60% - Accent5 24" xfId="1443" xr:uid="{00000000-0005-0000-0000-000095020000}"/>
    <cellStyle name="60% - Accent5 25" xfId="1526" xr:uid="{00000000-0005-0000-0000-000096020000}"/>
    <cellStyle name="60% - Accent5 26" xfId="1610" xr:uid="{00000000-0005-0000-0000-000097020000}"/>
    <cellStyle name="60% - Accent5 27" xfId="1694" xr:uid="{00000000-0005-0000-0000-000098020000}"/>
    <cellStyle name="60% - Accent5 28" xfId="1758" xr:uid="{00000000-0005-0000-0000-000099020000}"/>
    <cellStyle name="60% - Accent5 29" xfId="1822" xr:uid="{00000000-0005-0000-0000-00009A020000}"/>
    <cellStyle name="60% - Accent5 3" xfId="114" xr:uid="{00000000-0005-0000-0000-00009B020000}"/>
    <cellStyle name="60% - Accent5 30" xfId="1886" xr:uid="{00000000-0005-0000-0000-00009C020000}"/>
    <cellStyle name="60% - Accent5 31" xfId="1951" xr:uid="{00000000-0005-0000-0000-00009D020000}"/>
    <cellStyle name="60% - Accent5 32" xfId="2015" xr:uid="{00000000-0005-0000-0000-00009E020000}"/>
    <cellStyle name="60% - Accent5 33" xfId="2079" xr:uid="{00000000-0005-0000-0000-00009F020000}"/>
    <cellStyle name="60% - Accent5 34" xfId="2143" xr:uid="{00000000-0005-0000-0000-0000A0020000}"/>
    <cellStyle name="60% - Accent5 35" xfId="2207" xr:uid="{00000000-0005-0000-0000-0000A1020000}"/>
    <cellStyle name="60% - Accent5 36" xfId="2271" xr:uid="{00000000-0005-0000-0000-0000A2020000}"/>
    <cellStyle name="60% - Accent5 37" xfId="2335" xr:uid="{00000000-0005-0000-0000-0000A3020000}"/>
    <cellStyle name="60% - Accent5 38" xfId="2399" xr:uid="{00000000-0005-0000-0000-0000A4020000}"/>
    <cellStyle name="60% - Accent5 39" xfId="2463" xr:uid="{00000000-0005-0000-0000-0000A5020000}"/>
    <cellStyle name="60% - Accent5 4" xfId="158" xr:uid="{00000000-0005-0000-0000-0000A6020000}"/>
    <cellStyle name="60% - Accent5 5" xfId="202" xr:uid="{00000000-0005-0000-0000-0000A7020000}"/>
    <cellStyle name="60% - Accent5 6" xfId="246" xr:uid="{00000000-0005-0000-0000-0000A8020000}"/>
    <cellStyle name="60% - Accent5 7" xfId="290" xr:uid="{00000000-0005-0000-0000-0000A9020000}"/>
    <cellStyle name="60% - Accent5 8" xfId="354" xr:uid="{00000000-0005-0000-0000-0000AA020000}"/>
    <cellStyle name="60% - Accent5 9" xfId="418" xr:uid="{00000000-0005-0000-0000-0000AB020000}"/>
    <cellStyle name="60% - Accent6 10" xfId="483" xr:uid="{00000000-0005-0000-0000-0000AC020000}"/>
    <cellStyle name="60% - Accent6 11" xfId="547" xr:uid="{00000000-0005-0000-0000-0000AD020000}"/>
    <cellStyle name="60% - Accent6 12" xfId="611" xr:uid="{00000000-0005-0000-0000-0000AE020000}"/>
    <cellStyle name="60% - Accent6 13" xfId="675" xr:uid="{00000000-0005-0000-0000-0000AF020000}"/>
    <cellStyle name="60% - Accent6 14" xfId="739" xr:uid="{00000000-0005-0000-0000-0000B0020000}"/>
    <cellStyle name="60% - Accent6 15" xfId="803" xr:uid="{00000000-0005-0000-0000-0000B1020000}"/>
    <cellStyle name="60% - Accent6 16" xfId="867" xr:uid="{00000000-0005-0000-0000-0000B2020000}"/>
    <cellStyle name="60% - Accent6 17" xfId="931" xr:uid="{00000000-0005-0000-0000-0000B3020000}"/>
    <cellStyle name="60% - Accent6 18" xfId="995" xr:uid="{00000000-0005-0000-0000-0000B4020000}"/>
    <cellStyle name="60% - Accent6 19" xfId="1059" xr:uid="{00000000-0005-0000-0000-0000B5020000}"/>
    <cellStyle name="60% - Accent6 2" xfId="19" xr:uid="{00000000-0005-0000-0000-0000B6020000}"/>
    <cellStyle name="60% - Accent6 20" xfId="1123" xr:uid="{00000000-0005-0000-0000-0000B7020000}"/>
    <cellStyle name="60% - Accent6 21" xfId="1187" xr:uid="{00000000-0005-0000-0000-0000B8020000}"/>
    <cellStyle name="60% - Accent6 22" xfId="1275" xr:uid="{00000000-0005-0000-0000-0000B9020000}"/>
    <cellStyle name="60% - Accent6 23" xfId="1359" xr:uid="{00000000-0005-0000-0000-0000BA020000}"/>
    <cellStyle name="60% - Accent6 24" xfId="1444" xr:uid="{00000000-0005-0000-0000-0000BB020000}"/>
    <cellStyle name="60% - Accent6 25" xfId="1527" xr:uid="{00000000-0005-0000-0000-0000BC020000}"/>
    <cellStyle name="60% - Accent6 26" xfId="1611" xr:uid="{00000000-0005-0000-0000-0000BD020000}"/>
    <cellStyle name="60% - Accent6 27" xfId="1695" xr:uid="{00000000-0005-0000-0000-0000BE020000}"/>
    <cellStyle name="60% - Accent6 28" xfId="1759" xr:uid="{00000000-0005-0000-0000-0000BF020000}"/>
    <cellStyle name="60% - Accent6 29" xfId="1823" xr:uid="{00000000-0005-0000-0000-0000C0020000}"/>
    <cellStyle name="60% - Accent6 3" xfId="115" xr:uid="{00000000-0005-0000-0000-0000C1020000}"/>
    <cellStyle name="60% - Accent6 30" xfId="1887" xr:uid="{00000000-0005-0000-0000-0000C2020000}"/>
    <cellStyle name="60% - Accent6 31" xfId="1952" xr:uid="{00000000-0005-0000-0000-0000C3020000}"/>
    <cellStyle name="60% - Accent6 32" xfId="2016" xr:uid="{00000000-0005-0000-0000-0000C4020000}"/>
    <cellStyle name="60% - Accent6 33" xfId="2080" xr:uid="{00000000-0005-0000-0000-0000C5020000}"/>
    <cellStyle name="60% - Accent6 34" xfId="2144" xr:uid="{00000000-0005-0000-0000-0000C6020000}"/>
    <cellStyle name="60% - Accent6 35" xfId="2208" xr:uid="{00000000-0005-0000-0000-0000C7020000}"/>
    <cellStyle name="60% - Accent6 36" xfId="2272" xr:uid="{00000000-0005-0000-0000-0000C8020000}"/>
    <cellStyle name="60% - Accent6 37" xfId="2336" xr:uid="{00000000-0005-0000-0000-0000C9020000}"/>
    <cellStyle name="60% - Accent6 38" xfId="2400" xr:uid="{00000000-0005-0000-0000-0000CA020000}"/>
    <cellStyle name="60% - Accent6 39" xfId="2464" xr:uid="{00000000-0005-0000-0000-0000CB020000}"/>
    <cellStyle name="60% - Accent6 4" xfId="159" xr:uid="{00000000-0005-0000-0000-0000CC020000}"/>
    <cellStyle name="60% - Accent6 5" xfId="203" xr:uid="{00000000-0005-0000-0000-0000CD020000}"/>
    <cellStyle name="60% - Accent6 6" xfId="247" xr:uid="{00000000-0005-0000-0000-0000CE020000}"/>
    <cellStyle name="60% - Accent6 7" xfId="291" xr:uid="{00000000-0005-0000-0000-0000CF020000}"/>
    <cellStyle name="60% - Accent6 8" xfId="355" xr:uid="{00000000-0005-0000-0000-0000D0020000}"/>
    <cellStyle name="60% - Accent6 9" xfId="419" xr:uid="{00000000-0005-0000-0000-0000D1020000}"/>
    <cellStyle name="Accent1 10" xfId="484" xr:uid="{00000000-0005-0000-0000-0000D2020000}"/>
    <cellStyle name="Accent1 11" xfId="548" xr:uid="{00000000-0005-0000-0000-0000D3020000}"/>
    <cellStyle name="Accent1 12" xfId="612" xr:uid="{00000000-0005-0000-0000-0000D4020000}"/>
    <cellStyle name="Accent1 13" xfId="676" xr:uid="{00000000-0005-0000-0000-0000D5020000}"/>
    <cellStyle name="Accent1 14" xfId="740" xr:uid="{00000000-0005-0000-0000-0000D6020000}"/>
    <cellStyle name="Accent1 15" xfId="804" xr:uid="{00000000-0005-0000-0000-0000D7020000}"/>
    <cellStyle name="Accent1 16" xfId="868" xr:uid="{00000000-0005-0000-0000-0000D8020000}"/>
    <cellStyle name="Accent1 17" xfId="932" xr:uid="{00000000-0005-0000-0000-0000D9020000}"/>
    <cellStyle name="Accent1 18" xfId="996" xr:uid="{00000000-0005-0000-0000-0000DA020000}"/>
    <cellStyle name="Accent1 19" xfId="1060" xr:uid="{00000000-0005-0000-0000-0000DB020000}"/>
    <cellStyle name="Accent1 2" xfId="20" xr:uid="{00000000-0005-0000-0000-0000DC020000}"/>
    <cellStyle name="Accent1 20" xfId="1124" xr:uid="{00000000-0005-0000-0000-0000DD020000}"/>
    <cellStyle name="Accent1 21" xfId="1188" xr:uid="{00000000-0005-0000-0000-0000DE020000}"/>
    <cellStyle name="Accent1 22" xfId="1276" xr:uid="{00000000-0005-0000-0000-0000DF020000}"/>
    <cellStyle name="Accent1 23" xfId="1360" xr:uid="{00000000-0005-0000-0000-0000E0020000}"/>
    <cellStyle name="Accent1 24" xfId="1445" xr:uid="{00000000-0005-0000-0000-0000E1020000}"/>
    <cellStyle name="Accent1 25" xfId="1528" xr:uid="{00000000-0005-0000-0000-0000E2020000}"/>
    <cellStyle name="Accent1 26" xfId="1612" xr:uid="{00000000-0005-0000-0000-0000E3020000}"/>
    <cellStyle name="Accent1 27" xfId="1696" xr:uid="{00000000-0005-0000-0000-0000E4020000}"/>
    <cellStyle name="Accent1 28" xfId="1760" xr:uid="{00000000-0005-0000-0000-0000E5020000}"/>
    <cellStyle name="Accent1 29" xfId="1824" xr:uid="{00000000-0005-0000-0000-0000E6020000}"/>
    <cellStyle name="Accent1 3" xfId="116" xr:uid="{00000000-0005-0000-0000-0000E7020000}"/>
    <cellStyle name="Accent1 30" xfId="1888" xr:uid="{00000000-0005-0000-0000-0000E8020000}"/>
    <cellStyle name="Accent1 31" xfId="1953" xr:uid="{00000000-0005-0000-0000-0000E9020000}"/>
    <cellStyle name="Accent1 32" xfId="2017" xr:uid="{00000000-0005-0000-0000-0000EA020000}"/>
    <cellStyle name="Accent1 33" xfId="2081" xr:uid="{00000000-0005-0000-0000-0000EB020000}"/>
    <cellStyle name="Accent1 34" xfId="2145" xr:uid="{00000000-0005-0000-0000-0000EC020000}"/>
    <cellStyle name="Accent1 35" xfId="2209" xr:uid="{00000000-0005-0000-0000-0000ED020000}"/>
    <cellStyle name="Accent1 36" xfId="2273" xr:uid="{00000000-0005-0000-0000-0000EE020000}"/>
    <cellStyle name="Accent1 37" xfId="2337" xr:uid="{00000000-0005-0000-0000-0000EF020000}"/>
    <cellStyle name="Accent1 38" xfId="2401" xr:uid="{00000000-0005-0000-0000-0000F0020000}"/>
    <cellStyle name="Accent1 39" xfId="2465" xr:uid="{00000000-0005-0000-0000-0000F1020000}"/>
    <cellStyle name="Accent1 4" xfId="160" xr:uid="{00000000-0005-0000-0000-0000F2020000}"/>
    <cellStyle name="Accent1 5" xfId="204" xr:uid="{00000000-0005-0000-0000-0000F3020000}"/>
    <cellStyle name="Accent1 6" xfId="248" xr:uid="{00000000-0005-0000-0000-0000F4020000}"/>
    <cellStyle name="Accent1 7" xfId="292" xr:uid="{00000000-0005-0000-0000-0000F5020000}"/>
    <cellStyle name="Accent1 8" xfId="356" xr:uid="{00000000-0005-0000-0000-0000F6020000}"/>
    <cellStyle name="Accent1 9" xfId="420" xr:uid="{00000000-0005-0000-0000-0000F7020000}"/>
    <cellStyle name="Accent2 10" xfId="485" xr:uid="{00000000-0005-0000-0000-0000F8020000}"/>
    <cellStyle name="Accent2 11" xfId="549" xr:uid="{00000000-0005-0000-0000-0000F9020000}"/>
    <cellStyle name="Accent2 12" xfId="613" xr:uid="{00000000-0005-0000-0000-0000FA020000}"/>
    <cellStyle name="Accent2 13" xfId="677" xr:uid="{00000000-0005-0000-0000-0000FB020000}"/>
    <cellStyle name="Accent2 14" xfId="741" xr:uid="{00000000-0005-0000-0000-0000FC020000}"/>
    <cellStyle name="Accent2 15" xfId="805" xr:uid="{00000000-0005-0000-0000-0000FD020000}"/>
    <cellStyle name="Accent2 16" xfId="869" xr:uid="{00000000-0005-0000-0000-0000FE020000}"/>
    <cellStyle name="Accent2 17" xfId="933" xr:uid="{00000000-0005-0000-0000-0000FF020000}"/>
    <cellStyle name="Accent2 18" xfId="997" xr:uid="{00000000-0005-0000-0000-000000030000}"/>
    <cellStyle name="Accent2 19" xfId="1061" xr:uid="{00000000-0005-0000-0000-000001030000}"/>
    <cellStyle name="Accent2 2" xfId="21" xr:uid="{00000000-0005-0000-0000-000002030000}"/>
    <cellStyle name="Accent2 20" xfId="1125" xr:uid="{00000000-0005-0000-0000-000003030000}"/>
    <cellStyle name="Accent2 21" xfId="1189" xr:uid="{00000000-0005-0000-0000-000004030000}"/>
    <cellStyle name="Accent2 22" xfId="1277" xr:uid="{00000000-0005-0000-0000-000005030000}"/>
    <cellStyle name="Accent2 23" xfId="1361" xr:uid="{00000000-0005-0000-0000-000006030000}"/>
    <cellStyle name="Accent2 24" xfId="1446" xr:uid="{00000000-0005-0000-0000-000007030000}"/>
    <cellStyle name="Accent2 25" xfId="1529" xr:uid="{00000000-0005-0000-0000-000008030000}"/>
    <cellStyle name="Accent2 26" xfId="1613" xr:uid="{00000000-0005-0000-0000-000009030000}"/>
    <cellStyle name="Accent2 27" xfId="1697" xr:uid="{00000000-0005-0000-0000-00000A030000}"/>
    <cellStyle name="Accent2 28" xfId="1761" xr:uid="{00000000-0005-0000-0000-00000B030000}"/>
    <cellStyle name="Accent2 29" xfId="1825" xr:uid="{00000000-0005-0000-0000-00000C030000}"/>
    <cellStyle name="Accent2 3" xfId="117" xr:uid="{00000000-0005-0000-0000-00000D030000}"/>
    <cellStyle name="Accent2 30" xfId="1889" xr:uid="{00000000-0005-0000-0000-00000E030000}"/>
    <cellStyle name="Accent2 31" xfId="1954" xr:uid="{00000000-0005-0000-0000-00000F030000}"/>
    <cellStyle name="Accent2 32" xfId="2018" xr:uid="{00000000-0005-0000-0000-000010030000}"/>
    <cellStyle name="Accent2 33" xfId="2082" xr:uid="{00000000-0005-0000-0000-000011030000}"/>
    <cellStyle name="Accent2 34" xfId="2146" xr:uid="{00000000-0005-0000-0000-000012030000}"/>
    <cellStyle name="Accent2 35" xfId="2210" xr:uid="{00000000-0005-0000-0000-000013030000}"/>
    <cellStyle name="Accent2 36" xfId="2274" xr:uid="{00000000-0005-0000-0000-000014030000}"/>
    <cellStyle name="Accent2 37" xfId="2338" xr:uid="{00000000-0005-0000-0000-000015030000}"/>
    <cellStyle name="Accent2 38" xfId="2402" xr:uid="{00000000-0005-0000-0000-000016030000}"/>
    <cellStyle name="Accent2 39" xfId="2466" xr:uid="{00000000-0005-0000-0000-000017030000}"/>
    <cellStyle name="Accent2 4" xfId="161" xr:uid="{00000000-0005-0000-0000-000018030000}"/>
    <cellStyle name="Accent2 5" xfId="205" xr:uid="{00000000-0005-0000-0000-000019030000}"/>
    <cellStyle name="Accent2 6" xfId="249" xr:uid="{00000000-0005-0000-0000-00001A030000}"/>
    <cellStyle name="Accent2 7" xfId="293" xr:uid="{00000000-0005-0000-0000-00001B030000}"/>
    <cellStyle name="Accent2 8" xfId="357" xr:uid="{00000000-0005-0000-0000-00001C030000}"/>
    <cellStyle name="Accent2 9" xfId="421" xr:uid="{00000000-0005-0000-0000-00001D030000}"/>
    <cellStyle name="Accent3 10" xfId="486" xr:uid="{00000000-0005-0000-0000-00001E030000}"/>
    <cellStyle name="Accent3 11" xfId="550" xr:uid="{00000000-0005-0000-0000-00001F030000}"/>
    <cellStyle name="Accent3 12" xfId="614" xr:uid="{00000000-0005-0000-0000-000020030000}"/>
    <cellStyle name="Accent3 13" xfId="678" xr:uid="{00000000-0005-0000-0000-000021030000}"/>
    <cellStyle name="Accent3 14" xfId="742" xr:uid="{00000000-0005-0000-0000-000022030000}"/>
    <cellStyle name="Accent3 15" xfId="806" xr:uid="{00000000-0005-0000-0000-000023030000}"/>
    <cellStyle name="Accent3 16" xfId="870" xr:uid="{00000000-0005-0000-0000-000024030000}"/>
    <cellStyle name="Accent3 17" xfId="934" xr:uid="{00000000-0005-0000-0000-000025030000}"/>
    <cellStyle name="Accent3 18" xfId="998" xr:uid="{00000000-0005-0000-0000-000026030000}"/>
    <cellStyle name="Accent3 19" xfId="1062" xr:uid="{00000000-0005-0000-0000-000027030000}"/>
    <cellStyle name="Accent3 2" xfId="22" xr:uid="{00000000-0005-0000-0000-000028030000}"/>
    <cellStyle name="Accent3 20" xfId="1126" xr:uid="{00000000-0005-0000-0000-000029030000}"/>
    <cellStyle name="Accent3 21" xfId="1190" xr:uid="{00000000-0005-0000-0000-00002A030000}"/>
    <cellStyle name="Accent3 22" xfId="1278" xr:uid="{00000000-0005-0000-0000-00002B030000}"/>
    <cellStyle name="Accent3 23" xfId="1362" xr:uid="{00000000-0005-0000-0000-00002C030000}"/>
    <cellStyle name="Accent3 24" xfId="1447" xr:uid="{00000000-0005-0000-0000-00002D030000}"/>
    <cellStyle name="Accent3 25" xfId="1530" xr:uid="{00000000-0005-0000-0000-00002E030000}"/>
    <cellStyle name="Accent3 26" xfId="1614" xr:uid="{00000000-0005-0000-0000-00002F030000}"/>
    <cellStyle name="Accent3 27" xfId="1698" xr:uid="{00000000-0005-0000-0000-000030030000}"/>
    <cellStyle name="Accent3 28" xfId="1762" xr:uid="{00000000-0005-0000-0000-000031030000}"/>
    <cellStyle name="Accent3 29" xfId="1826" xr:uid="{00000000-0005-0000-0000-000032030000}"/>
    <cellStyle name="Accent3 3" xfId="118" xr:uid="{00000000-0005-0000-0000-000033030000}"/>
    <cellStyle name="Accent3 30" xfId="1890" xr:uid="{00000000-0005-0000-0000-000034030000}"/>
    <cellStyle name="Accent3 31" xfId="1955" xr:uid="{00000000-0005-0000-0000-000035030000}"/>
    <cellStyle name="Accent3 32" xfId="2019" xr:uid="{00000000-0005-0000-0000-000036030000}"/>
    <cellStyle name="Accent3 33" xfId="2083" xr:uid="{00000000-0005-0000-0000-000037030000}"/>
    <cellStyle name="Accent3 34" xfId="2147" xr:uid="{00000000-0005-0000-0000-000038030000}"/>
    <cellStyle name="Accent3 35" xfId="2211" xr:uid="{00000000-0005-0000-0000-000039030000}"/>
    <cellStyle name="Accent3 36" xfId="2275" xr:uid="{00000000-0005-0000-0000-00003A030000}"/>
    <cellStyle name="Accent3 37" xfId="2339" xr:uid="{00000000-0005-0000-0000-00003B030000}"/>
    <cellStyle name="Accent3 38" xfId="2403" xr:uid="{00000000-0005-0000-0000-00003C030000}"/>
    <cellStyle name="Accent3 39" xfId="2467" xr:uid="{00000000-0005-0000-0000-00003D030000}"/>
    <cellStyle name="Accent3 4" xfId="162" xr:uid="{00000000-0005-0000-0000-00003E030000}"/>
    <cellStyle name="Accent3 5" xfId="206" xr:uid="{00000000-0005-0000-0000-00003F030000}"/>
    <cellStyle name="Accent3 6" xfId="250" xr:uid="{00000000-0005-0000-0000-000040030000}"/>
    <cellStyle name="Accent3 7" xfId="294" xr:uid="{00000000-0005-0000-0000-000041030000}"/>
    <cellStyle name="Accent3 8" xfId="358" xr:uid="{00000000-0005-0000-0000-000042030000}"/>
    <cellStyle name="Accent3 9" xfId="422" xr:uid="{00000000-0005-0000-0000-000043030000}"/>
    <cellStyle name="Accent4 10" xfId="487" xr:uid="{00000000-0005-0000-0000-000044030000}"/>
    <cellStyle name="Accent4 11" xfId="551" xr:uid="{00000000-0005-0000-0000-000045030000}"/>
    <cellStyle name="Accent4 12" xfId="615" xr:uid="{00000000-0005-0000-0000-000046030000}"/>
    <cellStyle name="Accent4 13" xfId="679" xr:uid="{00000000-0005-0000-0000-000047030000}"/>
    <cellStyle name="Accent4 14" xfId="743" xr:uid="{00000000-0005-0000-0000-000048030000}"/>
    <cellStyle name="Accent4 15" xfId="807" xr:uid="{00000000-0005-0000-0000-000049030000}"/>
    <cellStyle name="Accent4 16" xfId="871" xr:uid="{00000000-0005-0000-0000-00004A030000}"/>
    <cellStyle name="Accent4 17" xfId="935" xr:uid="{00000000-0005-0000-0000-00004B030000}"/>
    <cellStyle name="Accent4 18" xfId="999" xr:uid="{00000000-0005-0000-0000-00004C030000}"/>
    <cellStyle name="Accent4 19" xfId="1063" xr:uid="{00000000-0005-0000-0000-00004D030000}"/>
    <cellStyle name="Accent4 2" xfId="23" xr:uid="{00000000-0005-0000-0000-00004E030000}"/>
    <cellStyle name="Accent4 20" xfId="1127" xr:uid="{00000000-0005-0000-0000-00004F030000}"/>
    <cellStyle name="Accent4 21" xfId="1191" xr:uid="{00000000-0005-0000-0000-000050030000}"/>
    <cellStyle name="Accent4 22" xfId="1279" xr:uid="{00000000-0005-0000-0000-000051030000}"/>
    <cellStyle name="Accent4 23" xfId="1363" xr:uid="{00000000-0005-0000-0000-000052030000}"/>
    <cellStyle name="Accent4 24" xfId="1448" xr:uid="{00000000-0005-0000-0000-000053030000}"/>
    <cellStyle name="Accent4 25" xfId="1531" xr:uid="{00000000-0005-0000-0000-000054030000}"/>
    <cellStyle name="Accent4 26" xfId="1615" xr:uid="{00000000-0005-0000-0000-000055030000}"/>
    <cellStyle name="Accent4 27" xfId="1699" xr:uid="{00000000-0005-0000-0000-000056030000}"/>
    <cellStyle name="Accent4 28" xfId="1763" xr:uid="{00000000-0005-0000-0000-000057030000}"/>
    <cellStyle name="Accent4 29" xfId="1827" xr:uid="{00000000-0005-0000-0000-000058030000}"/>
    <cellStyle name="Accent4 3" xfId="119" xr:uid="{00000000-0005-0000-0000-000059030000}"/>
    <cellStyle name="Accent4 30" xfId="1891" xr:uid="{00000000-0005-0000-0000-00005A030000}"/>
    <cellStyle name="Accent4 31" xfId="1956" xr:uid="{00000000-0005-0000-0000-00005B030000}"/>
    <cellStyle name="Accent4 32" xfId="2020" xr:uid="{00000000-0005-0000-0000-00005C030000}"/>
    <cellStyle name="Accent4 33" xfId="2084" xr:uid="{00000000-0005-0000-0000-00005D030000}"/>
    <cellStyle name="Accent4 34" xfId="2148" xr:uid="{00000000-0005-0000-0000-00005E030000}"/>
    <cellStyle name="Accent4 35" xfId="2212" xr:uid="{00000000-0005-0000-0000-00005F030000}"/>
    <cellStyle name="Accent4 36" xfId="2276" xr:uid="{00000000-0005-0000-0000-000060030000}"/>
    <cellStyle name="Accent4 37" xfId="2340" xr:uid="{00000000-0005-0000-0000-000061030000}"/>
    <cellStyle name="Accent4 38" xfId="2404" xr:uid="{00000000-0005-0000-0000-000062030000}"/>
    <cellStyle name="Accent4 39" xfId="2468" xr:uid="{00000000-0005-0000-0000-000063030000}"/>
    <cellStyle name="Accent4 4" xfId="163" xr:uid="{00000000-0005-0000-0000-000064030000}"/>
    <cellStyle name="Accent4 5" xfId="207" xr:uid="{00000000-0005-0000-0000-000065030000}"/>
    <cellStyle name="Accent4 6" xfId="251" xr:uid="{00000000-0005-0000-0000-000066030000}"/>
    <cellStyle name="Accent4 7" xfId="295" xr:uid="{00000000-0005-0000-0000-000067030000}"/>
    <cellStyle name="Accent4 8" xfId="359" xr:uid="{00000000-0005-0000-0000-000068030000}"/>
    <cellStyle name="Accent4 9" xfId="423" xr:uid="{00000000-0005-0000-0000-000069030000}"/>
    <cellStyle name="Accent5 10" xfId="488" xr:uid="{00000000-0005-0000-0000-00006A030000}"/>
    <cellStyle name="Accent5 11" xfId="552" xr:uid="{00000000-0005-0000-0000-00006B030000}"/>
    <cellStyle name="Accent5 12" xfId="616" xr:uid="{00000000-0005-0000-0000-00006C030000}"/>
    <cellStyle name="Accent5 13" xfId="680" xr:uid="{00000000-0005-0000-0000-00006D030000}"/>
    <cellStyle name="Accent5 14" xfId="744" xr:uid="{00000000-0005-0000-0000-00006E030000}"/>
    <cellStyle name="Accent5 15" xfId="808" xr:uid="{00000000-0005-0000-0000-00006F030000}"/>
    <cellStyle name="Accent5 16" xfId="872" xr:uid="{00000000-0005-0000-0000-000070030000}"/>
    <cellStyle name="Accent5 17" xfId="936" xr:uid="{00000000-0005-0000-0000-000071030000}"/>
    <cellStyle name="Accent5 18" xfId="1000" xr:uid="{00000000-0005-0000-0000-000072030000}"/>
    <cellStyle name="Accent5 19" xfId="1064" xr:uid="{00000000-0005-0000-0000-000073030000}"/>
    <cellStyle name="Accent5 2" xfId="24" xr:uid="{00000000-0005-0000-0000-000074030000}"/>
    <cellStyle name="Accent5 20" xfId="1128" xr:uid="{00000000-0005-0000-0000-000075030000}"/>
    <cellStyle name="Accent5 21" xfId="1192" xr:uid="{00000000-0005-0000-0000-000076030000}"/>
    <cellStyle name="Accent5 22" xfId="1280" xr:uid="{00000000-0005-0000-0000-000077030000}"/>
    <cellStyle name="Accent5 23" xfId="1364" xr:uid="{00000000-0005-0000-0000-000078030000}"/>
    <cellStyle name="Accent5 24" xfId="1449" xr:uid="{00000000-0005-0000-0000-000079030000}"/>
    <cellStyle name="Accent5 25" xfId="1532" xr:uid="{00000000-0005-0000-0000-00007A030000}"/>
    <cellStyle name="Accent5 26" xfId="1616" xr:uid="{00000000-0005-0000-0000-00007B030000}"/>
    <cellStyle name="Accent5 27" xfId="1700" xr:uid="{00000000-0005-0000-0000-00007C030000}"/>
    <cellStyle name="Accent5 28" xfId="1764" xr:uid="{00000000-0005-0000-0000-00007D030000}"/>
    <cellStyle name="Accent5 29" xfId="1828" xr:uid="{00000000-0005-0000-0000-00007E030000}"/>
    <cellStyle name="Accent5 3" xfId="120" xr:uid="{00000000-0005-0000-0000-00007F030000}"/>
    <cellStyle name="Accent5 30" xfId="1892" xr:uid="{00000000-0005-0000-0000-000080030000}"/>
    <cellStyle name="Accent5 31" xfId="1957" xr:uid="{00000000-0005-0000-0000-000081030000}"/>
    <cellStyle name="Accent5 32" xfId="2021" xr:uid="{00000000-0005-0000-0000-000082030000}"/>
    <cellStyle name="Accent5 33" xfId="2085" xr:uid="{00000000-0005-0000-0000-000083030000}"/>
    <cellStyle name="Accent5 34" xfId="2149" xr:uid="{00000000-0005-0000-0000-000084030000}"/>
    <cellStyle name="Accent5 35" xfId="2213" xr:uid="{00000000-0005-0000-0000-000085030000}"/>
    <cellStyle name="Accent5 36" xfId="2277" xr:uid="{00000000-0005-0000-0000-000086030000}"/>
    <cellStyle name="Accent5 37" xfId="2341" xr:uid="{00000000-0005-0000-0000-000087030000}"/>
    <cellStyle name="Accent5 38" xfId="2405" xr:uid="{00000000-0005-0000-0000-000088030000}"/>
    <cellStyle name="Accent5 39" xfId="2469" xr:uid="{00000000-0005-0000-0000-000089030000}"/>
    <cellStyle name="Accent5 4" xfId="164" xr:uid="{00000000-0005-0000-0000-00008A030000}"/>
    <cellStyle name="Accent5 5" xfId="208" xr:uid="{00000000-0005-0000-0000-00008B030000}"/>
    <cellStyle name="Accent5 6" xfId="252" xr:uid="{00000000-0005-0000-0000-00008C030000}"/>
    <cellStyle name="Accent5 7" xfId="296" xr:uid="{00000000-0005-0000-0000-00008D030000}"/>
    <cellStyle name="Accent5 8" xfId="360" xr:uid="{00000000-0005-0000-0000-00008E030000}"/>
    <cellStyle name="Accent5 9" xfId="424" xr:uid="{00000000-0005-0000-0000-00008F030000}"/>
    <cellStyle name="Accent6 10" xfId="489" xr:uid="{00000000-0005-0000-0000-000090030000}"/>
    <cellStyle name="Accent6 11" xfId="553" xr:uid="{00000000-0005-0000-0000-000091030000}"/>
    <cellStyle name="Accent6 12" xfId="617" xr:uid="{00000000-0005-0000-0000-000092030000}"/>
    <cellStyle name="Accent6 13" xfId="681" xr:uid="{00000000-0005-0000-0000-000093030000}"/>
    <cellStyle name="Accent6 14" xfId="745" xr:uid="{00000000-0005-0000-0000-000094030000}"/>
    <cellStyle name="Accent6 15" xfId="809" xr:uid="{00000000-0005-0000-0000-000095030000}"/>
    <cellStyle name="Accent6 16" xfId="873" xr:uid="{00000000-0005-0000-0000-000096030000}"/>
    <cellStyle name="Accent6 17" xfId="937" xr:uid="{00000000-0005-0000-0000-000097030000}"/>
    <cellStyle name="Accent6 18" xfId="1001" xr:uid="{00000000-0005-0000-0000-000098030000}"/>
    <cellStyle name="Accent6 19" xfId="1065" xr:uid="{00000000-0005-0000-0000-000099030000}"/>
    <cellStyle name="Accent6 2" xfId="25" xr:uid="{00000000-0005-0000-0000-00009A030000}"/>
    <cellStyle name="Accent6 20" xfId="1129" xr:uid="{00000000-0005-0000-0000-00009B030000}"/>
    <cellStyle name="Accent6 21" xfId="1193" xr:uid="{00000000-0005-0000-0000-00009C030000}"/>
    <cellStyle name="Accent6 22" xfId="1281" xr:uid="{00000000-0005-0000-0000-00009D030000}"/>
    <cellStyle name="Accent6 23" xfId="1365" xr:uid="{00000000-0005-0000-0000-00009E030000}"/>
    <cellStyle name="Accent6 24" xfId="1450" xr:uid="{00000000-0005-0000-0000-00009F030000}"/>
    <cellStyle name="Accent6 25" xfId="1533" xr:uid="{00000000-0005-0000-0000-0000A0030000}"/>
    <cellStyle name="Accent6 26" xfId="1617" xr:uid="{00000000-0005-0000-0000-0000A1030000}"/>
    <cellStyle name="Accent6 27" xfId="1701" xr:uid="{00000000-0005-0000-0000-0000A2030000}"/>
    <cellStyle name="Accent6 28" xfId="1765" xr:uid="{00000000-0005-0000-0000-0000A3030000}"/>
    <cellStyle name="Accent6 29" xfId="1829" xr:uid="{00000000-0005-0000-0000-0000A4030000}"/>
    <cellStyle name="Accent6 3" xfId="121" xr:uid="{00000000-0005-0000-0000-0000A5030000}"/>
    <cellStyle name="Accent6 30" xfId="1893" xr:uid="{00000000-0005-0000-0000-0000A6030000}"/>
    <cellStyle name="Accent6 31" xfId="1958" xr:uid="{00000000-0005-0000-0000-0000A7030000}"/>
    <cellStyle name="Accent6 32" xfId="2022" xr:uid="{00000000-0005-0000-0000-0000A8030000}"/>
    <cellStyle name="Accent6 33" xfId="2086" xr:uid="{00000000-0005-0000-0000-0000A9030000}"/>
    <cellStyle name="Accent6 34" xfId="2150" xr:uid="{00000000-0005-0000-0000-0000AA030000}"/>
    <cellStyle name="Accent6 35" xfId="2214" xr:uid="{00000000-0005-0000-0000-0000AB030000}"/>
    <cellStyle name="Accent6 36" xfId="2278" xr:uid="{00000000-0005-0000-0000-0000AC030000}"/>
    <cellStyle name="Accent6 37" xfId="2342" xr:uid="{00000000-0005-0000-0000-0000AD030000}"/>
    <cellStyle name="Accent6 38" xfId="2406" xr:uid="{00000000-0005-0000-0000-0000AE030000}"/>
    <cellStyle name="Accent6 39" xfId="2470" xr:uid="{00000000-0005-0000-0000-0000AF030000}"/>
    <cellStyle name="Accent6 4" xfId="165" xr:uid="{00000000-0005-0000-0000-0000B0030000}"/>
    <cellStyle name="Accent6 5" xfId="209" xr:uid="{00000000-0005-0000-0000-0000B1030000}"/>
    <cellStyle name="Accent6 6" xfId="253" xr:uid="{00000000-0005-0000-0000-0000B2030000}"/>
    <cellStyle name="Accent6 7" xfId="297" xr:uid="{00000000-0005-0000-0000-0000B3030000}"/>
    <cellStyle name="Accent6 8" xfId="361" xr:uid="{00000000-0005-0000-0000-0000B4030000}"/>
    <cellStyle name="Accent6 9" xfId="425" xr:uid="{00000000-0005-0000-0000-0000B5030000}"/>
    <cellStyle name="Bad 10" xfId="490" xr:uid="{00000000-0005-0000-0000-0000B6030000}"/>
    <cellStyle name="Bad 11" xfId="554" xr:uid="{00000000-0005-0000-0000-0000B7030000}"/>
    <cellStyle name="Bad 12" xfId="618" xr:uid="{00000000-0005-0000-0000-0000B8030000}"/>
    <cellStyle name="Bad 13" xfId="682" xr:uid="{00000000-0005-0000-0000-0000B9030000}"/>
    <cellStyle name="Bad 14" xfId="746" xr:uid="{00000000-0005-0000-0000-0000BA030000}"/>
    <cellStyle name="Bad 15" xfId="810" xr:uid="{00000000-0005-0000-0000-0000BB030000}"/>
    <cellStyle name="Bad 16" xfId="874" xr:uid="{00000000-0005-0000-0000-0000BC030000}"/>
    <cellStyle name="Bad 17" xfId="938" xr:uid="{00000000-0005-0000-0000-0000BD030000}"/>
    <cellStyle name="Bad 18" xfId="1002" xr:uid="{00000000-0005-0000-0000-0000BE030000}"/>
    <cellStyle name="Bad 19" xfId="1066" xr:uid="{00000000-0005-0000-0000-0000BF030000}"/>
    <cellStyle name="Bad 2" xfId="26" xr:uid="{00000000-0005-0000-0000-0000C0030000}"/>
    <cellStyle name="Bad 20" xfId="1130" xr:uid="{00000000-0005-0000-0000-0000C1030000}"/>
    <cellStyle name="Bad 21" xfId="1194" xr:uid="{00000000-0005-0000-0000-0000C2030000}"/>
    <cellStyle name="Bad 22" xfId="1282" xr:uid="{00000000-0005-0000-0000-0000C3030000}"/>
    <cellStyle name="Bad 23" xfId="1366" xr:uid="{00000000-0005-0000-0000-0000C4030000}"/>
    <cellStyle name="Bad 24" xfId="1451" xr:uid="{00000000-0005-0000-0000-0000C5030000}"/>
    <cellStyle name="Bad 25" xfId="1534" xr:uid="{00000000-0005-0000-0000-0000C6030000}"/>
    <cellStyle name="Bad 26" xfId="1618" xr:uid="{00000000-0005-0000-0000-0000C7030000}"/>
    <cellStyle name="Bad 27" xfId="1702" xr:uid="{00000000-0005-0000-0000-0000C8030000}"/>
    <cellStyle name="Bad 28" xfId="1766" xr:uid="{00000000-0005-0000-0000-0000C9030000}"/>
    <cellStyle name="Bad 29" xfId="1830" xr:uid="{00000000-0005-0000-0000-0000CA030000}"/>
    <cellStyle name="Bad 3" xfId="122" xr:uid="{00000000-0005-0000-0000-0000CB030000}"/>
    <cellStyle name="Bad 30" xfId="1894" xr:uid="{00000000-0005-0000-0000-0000CC030000}"/>
    <cellStyle name="Bad 31" xfId="1959" xr:uid="{00000000-0005-0000-0000-0000CD030000}"/>
    <cellStyle name="Bad 32" xfId="2023" xr:uid="{00000000-0005-0000-0000-0000CE030000}"/>
    <cellStyle name="Bad 33" xfId="2087" xr:uid="{00000000-0005-0000-0000-0000CF030000}"/>
    <cellStyle name="Bad 34" xfId="2151" xr:uid="{00000000-0005-0000-0000-0000D0030000}"/>
    <cellStyle name="Bad 35" xfId="2215" xr:uid="{00000000-0005-0000-0000-0000D1030000}"/>
    <cellStyle name="Bad 36" xfId="2279" xr:uid="{00000000-0005-0000-0000-0000D2030000}"/>
    <cellStyle name="Bad 37" xfId="2343" xr:uid="{00000000-0005-0000-0000-0000D3030000}"/>
    <cellStyle name="Bad 38" xfId="2407" xr:uid="{00000000-0005-0000-0000-0000D4030000}"/>
    <cellStyle name="Bad 39" xfId="2471" xr:uid="{00000000-0005-0000-0000-0000D5030000}"/>
    <cellStyle name="Bad 4" xfId="166" xr:uid="{00000000-0005-0000-0000-0000D6030000}"/>
    <cellStyle name="Bad 5" xfId="210" xr:uid="{00000000-0005-0000-0000-0000D7030000}"/>
    <cellStyle name="Bad 6" xfId="254" xr:uid="{00000000-0005-0000-0000-0000D8030000}"/>
    <cellStyle name="Bad 7" xfId="298" xr:uid="{00000000-0005-0000-0000-0000D9030000}"/>
    <cellStyle name="Bad 8" xfId="362" xr:uid="{00000000-0005-0000-0000-0000DA030000}"/>
    <cellStyle name="Bad 9" xfId="426" xr:uid="{00000000-0005-0000-0000-0000DB030000}"/>
    <cellStyle name="Calculation 10" xfId="491" xr:uid="{00000000-0005-0000-0000-0000DC030000}"/>
    <cellStyle name="Calculation 11" xfId="555" xr:uid="{00000000-0005-0000-0000-0000DD030000}"/>
    <cellStyle name="Calculation 12" xfId="619" xr:uid="{00000000-0005-0000-0000-0000DE030000}"/>
    <cellStyle name="Calculation 13" xfId="683" xr:uid="{00000000-0005-0000-0000-0000DF030000}"/>
    <cellStyle name="Calculation 14" xfId="747" xr:uid="{00000000-0005-0000-0000-0000E0030000}"/>
    <cellStyle name="Calculation 15" xfId="811" xr:uid="{00000000-0005-0000-0000-0000E1030000}"/>
    <cellStyle name="Calculation 16" xfId="875" xr:uid="{00000000-0005-0000-0000-0000E2030000}"/>
    <cellStyle name="Calculation 17" xfId="939" xr:uid="{00000000-0005-0000-0000-0000E3030000}"/>
    <cellStyle name="Calculation 18" xfId="1003" xr:uid="{00000000-0005-0000-0000-0000E4030000}"/>
    <cellStyle name="Calculation 19" xfId="1067" xr:uid="{00000000-0005-0000-0000-0000E5030000}"/>
    <cellStyle name="Calculation 2" xfId="27" xr:uid="{00000000-0005-0000-0000-0000E6030000}"/>
    <cellStyle name="Calculation 20" xfId="1131" xr:uid="{00000000-0005-0000-0000-0000E7030000}"/>
    <cellStyle name="Calculation 21" xfId="1195" xr:uid="{00000000-0005-0000-0000-0000E8030000}"/>
    <cellStyle name="Calculation 22" xfId="1283" xr:uid="{00000000-0005-0000-0000-0000E9030000}"/>
    <cellStyle name="Calculation 23" xfId="1367" xr:uid="{00000000-0005-0000-0000-0000EA030000}"/>
    <cellStyle name="Calculation 24" xfId="1452" xr:uid="{00000000-0005-0000-0000-0000EB030000}"/>
    <cellStyle name="Calculation 25" xfId="1535" xr:uid="{00000000-0005-0000-0000-0000EC030000}"/>
    <cellStyle name="Calculation 26" xfId="1619" xr:uid="{00000000-0005-0000-0000-0000ED030000}"/>
    <cellStyle name="Calculation 27" xfId="1703" xr:uid="{00000000-0005-0000-0000-0000EE030000}"/>
    <cellStyle name="Calculation 28" xfId="1767" xr:uid="{00000000-0005-0000-0000-0000EF030000}"/>
    <cellStyle name="Calculation 29" xfId="1831" xr:uid="{00000000-0005-0000-0000-0000F0030000}"/>
    <cellStyle name="Calculation 3" xfId="123" xr:uid="{00000000-0005-0000-0000-0000F1030000}"/>
    <cellStyle name="Calculation 30" xfId="1895" xr:uid="{00000000-0005-0000-0000-0000F2030000}"/>
    <cellStyle name="Calculation 31" xfId="1960" xr:uid="{00000000-0005-0000-0000-0000F3030000}"/>
    <cellStyle name="Calculation 32" xfId="2024" xr:uid="{00000000-0005-0000-0000-0000F4030000}"/>
    <cellStyle name="Calculation 33" xfId="2088" xr:uid="{00000000-0005-0000-0000-0000F5030000}"/>
    <cellStyle name="Calculation 34" xfId="2152" xr:uid="{00000000-0005-0000-0000-0000F6030000}"/>
    <cellStyle name="Calculation 35" xfId="2216" xr:uid="{00000000-0005-0000-0000-0000F7030000}"/>
    <cellStyle name="Calculation 36" xfId="2280" xr:uid="{00000000-0005-0000-0000-0000F8030000}"/>
    <cellStyle name="Calculation 37" xfId="2344" xr:uid="{00000000-0005-0000-0000-0000F9030000}"/>
    <cellStyle name="Calculation 38" xfId="2408" xr:uid="{00000000-0005-0000-0000-0000FA030000}"/>
    <cellStyle name="Calculation 39" xfId="2472" xr:uid="{00000000-0005-0000-0000-0000FB030000}"/>
    <cellStyle name="Calculation 4" xfId="167" xr:uid="{00000000-0005-0000-0000-0000FC030000}"/>
    <cellStyle name="Calculation 5" xfId="211" xr:uid="{00000000-0005-0000-0000-0000FD030000}"/>
    <cellStyle name="Calculation 6" xfId="255" xr:uid="{00000000-0005-0000-0000-0000FE030000}"/>
    <cellStyle name="Calculation 7" xfId="299" xr:uid="{00000000-0005-0000-0000-0000FF030000}"/>
    <cellStyle name="Calculation 8" xfId="363" xr:uid="{00000000-0005-0000-0000-000000040000}"/>
    <cellStyle name="Calculation 9" xfId="427" xr:uid="{00000000-0005-0000-0000-000001040000}"/>
    <cellStyle name="Check Cell 10" xfId="492" xr:uid="{00000000-0005-0000-0000-000002040000}"/>
    <cellStyle name="Check Cell 11" xfId="556" xr:uid="{00000000-0005-0000-0000-000003040000}"/>
    <cellStyle name="Check Cell 12" xfId="620" xr:uid="{00000000-0005-0000-0000-000004040000}"/>
    <cellStyle name="Check Cell 13" xfId="684" xr:uid="{00000000-0005-0000-0000-000005040000}"/>
    <cellStyle name="Check Cell 14" xfId="748" xr:uid="{00000000-0005-0000-0000-000006040000}"/>
    <cellStyle name="Check Cell 15" xfId="812" xr:uid="{00000000-0005-0000-0000-000007040000}"/>
    <cellStyle name="Check Cell 16" xfId="876" xr:uid="{00000000-0005-0000-0000-000008040000}"/>
    <cellStyle name="Check Cell 17" xfId="940" xr:uid="{00000000-0005-0000-0000-000009040000}"/>
    <cellStyle name="Check Cell 18" xfId="1004" xr:uid="{00000000-0005-0000-0000-00000A040000}"/>
    <cellStyle name="Check Cell 19" xfId="1068" xr:uid="{00000000-0005-0000-0000-00000B040000}"/>
    <cellStyle name="Check Cell 2" xfId="28" xr:uid="{00000000-0005-0000-0000-00000C040000}"/>
    <cellStyle name="Check Cell 20" xfId="1132" xr:uid="{00000000-0005-0000-0000-00000D040000}"/>
    <cellStyle name="Check Cell 21" xfId="1196" xr:uid="{00000000-0005-0000-0000-00000E040000}"/>
    <cellStyle name="Check Cell 22" xfId="1284" xr:uid="{00000000-0005-0000-0000-00000F040000}"/>
    <cellStyle name="Check Cell 23" xfId="1368" xr:uid="{00000000-0005-0000-0000-000010040000}"/>
    <cellStyle name="Check Cell 24" xfId="1453" xr:uid="{00000000-0005-0000-0000-000011040000}"/>
    <cellStyle name="Check Cell 25" xfId="1536" xr:uid="{00000000-0005-0000-0000-000012040000}"/>
    <cellStyle name="Check Cell 26" xfId="1620" xr:uid="{00000000-0005-0000-0000-000013040000}"/>
    <cellStyle name="Check Cell 27" xfId="1704" xr:uid="{00000000-0005-0000-0000-000014040000}"/>
    <cellStyle name="Check Cell 28" xfId="1768" xr:uid="{00000000-0005-0000-0000-000015040000}"/>
    <cellStyle name="Check Cell 29" xfId="1832" xr:uid="{00000000-0005-0000-0000-000016040000}"/>
    <cellStyle name="Check Cell 3" xfId="124" xr:uid="{00000000-0005-0000-0000-000017040000}"/>
    <cellStyle name="Check Cell 30" xfId="1896" xr:uid="{00000000-0005-0000-0000-000018040000}"/>
    <cellStyle name="Check Cell 31" xfId="1961" xr:uid="{00000000-0005-0000-0000-000019040000}"/>
    <cellStyle name="Check Cell 32" xfId="2025" xr:uid="{00000000-0005-0000-0000-00001A040000}"/>
    <cellStyle name="Check Cell 33" xfId="2089" xr:uid="{00000000-0005-0000-0000-00001B040000}"/>
    <cellStyle name="Check Cell 34" xfId="2153" xr:uid="{00000000-0005-0000-0000-00001C040000}"/>
    <cellStyle name="Check Cell 35" xfId="2217" xr:uid="{00000000-0005-0000-0000-00001D040000}"/>
    <cellStyle name="Check Cell 36" xfId="2281" xr:uid="{00000000-0005-0000-0000-00001E040000}"/>
    <cellStyle name="Check Cell 37" xfId="2345" xr:uid="{00000000-0005-0000-0000-00001F040000}"/>
    <cellStyle name="Check Cell 38" xfId="2409" xr:uid="{00000000-0005-0000-0000-000020040000}"/>
    <cellStyle name="Check Cell 39" xfId="2473" xr:uid="{00000000-0005-0000-0000-000021040000}"/>
    <cellStyle name="Check Cell 4" xfId="168" xr:uid="{00000000-0005-0000-0000-000022040000}"/>
    <cellStyle name="Check Cell 5" xfId="212" xr:uid="{00000000-0005-0000-0000-000023040000}"/>
    <cellStyle name="Check Cell 6" xfId="256" xr:uid="{00000000-0005-0000-0000-000024040000}"/>
    <cellStyle name="Check Cell 7" xfId="300" xr:uid="{00000000-0005-0000-0000-000025040000}"/>
    <cellStyle name="Check Cell 8" xfId="364" xr:uid="{00000000-0005-0000-0000-000026040000}"/>
    <cellStyle name="Check Cell 9" xfId="428" xr:uid="{00000000-0005-0000-0000-000027040000}"/>
    <cellStyle name="Excel Built-in Normal" xfId="75" xr:uid="{00000000-0005-0000-0000-000028040000}"/>
    <cellStyle name="Explanatory Text 10" xfId="493" xr:uid="{00000000-0005-0000-0000-000029040000}"/>
    <cellStyle name="Explanatory Text 11" xfId="557" xr:uid="{00000000-0005-0000-0000-00002A040000}"/>
    <cellStyle name="Explanatory Text 12" xfId="621" xr:uid="{00000000-0005-0000-0000-00002B040000}"/>
    <cellStyle name="Explanatory Text 13" xfId="685" xr:uid="{00000000-0005-0000-0000-00002C040000}"/>
    <cellStyle name="Explanatory Text 14" xfId="749" xr:uid="{00000000-0005-0000-0000-00002D040000}"/>
    <cellStyle name="Explanatory Text 15" xfId="813" xr:uid="{00000000-0005-0000-0000-00002E040000}"/>
    <cellStyle name="Explanatory Text 16" xfId="877" xr:uid="{00000000-0005-0000-0000-00002F040000}"/>
    <cellStyle name="Explanatory Text 17" xfId="941" xr:uid="{00000000-0005-0000-0000-000030040000}"/>
    <cellStyle name="Explanatory Text 18" xfId="1005" xr:uid="{00000000-0005-0000-0000-000031040000}"/>
    <cellStyle name="Explanatory Text 19" xfId="1069" xr:uid="{00000000-0005-0000-0000-000032040000}"/>
    <cellStyle name="Explanatory Text 2" xfId="29" xr:uid="{00000000-0005-0000-0000-000033040000}"/>
    <cellStyle name="Explanatory Text 20" xfId="1133" xr:uid="{00000000-0005-0000-0000-000034040000}"/>
    <cellStyle name="Explanatory Text 21" xfId="1197" xr:uid="{00000000-0005-0000-0000-000035040000}"/>
    <cellStyle name="Explanatory Text 22" xfId="1285" xr:uid="{00000000-0005-0000-0000-000036040000}"/>
    <cellStyle name="Explanatory Text 23" xfId="1369" xr:uid="{00000000-0005-0000-0000-000037040000}"/>
    <cellStyle name="Explanatory Text 24" xfId="1454" xr:uid="{00000000-0005-0000-0000-000038040000}"/>
    <cellStyle name="Explanatory Text 25" xfId="1537" xr:uid="{00000000-0005-0000-0000-000039040000}"/>
    <cellStyle name="Explanatory Text 26" xfId="1621" xr:uid="{00000000-0005-0000-0000-00003A040000}"/>
    <cellStyle name="Explanatory Text 27" xfId="1705" xr:uid="{00000000-0005-0000-0000-00003B040000}"/>
    <cellStyle name="Explanatory Text 28" xfId="1769" xr:uid="{00000000-0005-0000-0000-00003C040000}"/>
    <cellStyle name="Explanatory Text 29" xfId="1833" xr:uid="{00000000-0005-0000-0000-00003D040000}"/>
    <cellStyle name="Explanatory Text 3" xfId="125" xr:uid="{00000000-0005-0000-0000-00003E040000}"/>
    <cellStyle name="Explanatory Text 30" xfId="1897" xr:uid="{00000000-0005-0000-0000-00003F040000}"/>
    <cellStyle name="Explanatory Text 31" xfId="1962" xr:uid="{00000000-0005-0000-0000-000040040000}"/>
    <cellStyle name="Explanatory Text 32" xfId="2026" xr:uid="{00000000-0005-0000-0000-000041040000}"/>
    <cellStyle name="Explanatory Text 33" xfId="2090" xr:uid="{00000000-0005-0000-0000-000042040000}"/>
    <cellStyle name="Explanatory Text 34" xfId="2154" xr:uid="{00000000-0005-0000-0000-000043040000}"/>
    <cellStyle name="Explanatory Text 35" xfId="2218" xr:uid="{00000000-0005-0000-0000-000044040000}"/>
    <cellStyle name="Explanatory Text 36" xfId="2282" xr:uid="{00000000-0005-0000-0000-000045040000}"/>
    <cellStyle name="Explanatory Text 37" xfId="2346" xr:uid="{00000000-0005-0000-0000-000046040000}"/>
    <cellStyle name="Explanatory Text 38" xfId="2410" xr:uid="{00000000-0005-0000-0000-000047040000}"/>
    <cellStyle name="Explanatory Text 39" xfId="2474" xr:uid="{00000000-0005-0000-0000-000048040000}"/>
    <cellStyle name="Explanatory Text 4" xfId="169" xr:uid="{00000000-0005-0000-0000-000049040000}"/>
    <cellStyle name="Explanatory Text 5" xfId="213" xr:uid="{00000000-0005-0000-0000-00004A040000}"/>
    <cellStyle name="Explanatory Text 6" xfId="257" xr:uid="{00000000-0005-0000-0000-00004B040000}"/>
    <cellStyle name="Explanatory Text 7" xfId="301" xr:uid="{00000000-0005-0000-0000-00004C040000}"/>
    <cellStyle name="Explanatory Text 8" xfId="365" xr:uid="{00000000-0005-0000-0000-00004D040000}"/>
    <cellStyle name="Explanatory Text 9" xfId="429" xr:uid="{00000000-0005-0000-0000-00004E040000}"/>
    <cellStyle name="Good 10" xfId="494" xr:uid="{00000000-0005-0000-0000-00004F040000}"/>
    <cellStyle name="Good 11" xfId="558" xr:uid="{00000000-0005-0000-0000-000050040000}"/>
    <cellStyle name="Good 12" xfId="622" xr:uid="{00000000-0005-0000-0000-000051040000}"/>
    <cellStyle name="Good 13" xfId="686" xr:uid="{00000000-0005-0000-0000-000052040000}"/>
    <cellStyle name="Good 14" xfId="750" xr:uid="{00000000-0005-0000-0000-000053040000}"/>
    <cellStyle name="Good 15" xfId="814" xr:uid="{00000000-0005-0000-0000-000054040000}"/>
    <cellStyle name="Good 16" xfId="878" xr:uid="{00000000-0005-0000-0000-000055040000}"/>
    <cellStyle name="Good 17" xfId="942" xr:uid="{00000000-0005-0000-0000-000056040000}"/>
    <cellStyle name="Good 18" xfId="1006" xr:uid="{00000000-0005-0000-0000-000057040000}"/>
    <cellStyle name="Good 19" xfId="1070" xr:uid="{00000000-0005-0000-0000-000058040000}"/>
    <cellStyle name="Good 2" xfId="30" xr:uid="{00000000-0005-0000-0000-000059040000}"/>
    <cellStyle name="Good 20" xfId="1134" xr:uid="{00000000-0005-0000-0000-00005A040000}"/>
    <cellStyle name="Good 21" xfId="1198" xr:uid="{00000000-0005-0000-0000-00005B040000}"/>
    <cellStyle name="Good 22" xfId="1286" xr:uid="{00000000-0005-0000-0000-00005C040000}"/>
    <cellStyle name="Good 23" xfId="1370" xr:uid="{00000000-0005-0000-0000-00005D040000}"/>
    <cellStyle name="Good 24" xfId="1455" xr:uid="{00000000-0005-0000-0000-00005E040000}"/>
    <cellStyle name="Good 25" xfId="1538" xr:uid="{00000000-0005-0000-0000-00005F040000}"/>
    <cellStyle name="Good 26" xfId="1622" xr:uid="{00000000-0005-0000-0000-000060040000}"/>
    <cellStyle name="Good 27" xfId="1706" xr:uid="{00000000-0005-0000-0000-000061040000}"/>
    <cellStyle name="Good 28" xfId="1770" xr:uid="{00000000-0005-0000-0000-000062040000}"/>
    <cellStyle name="Good 29" xfId="1834" xr:uid="{00000000-0005-0000-0000-000063040000}"/>
    <cellStyle name="Good 3" xfId="126" xr:uid="{00000000-0005-0000-0000-000064040000}"/>
    <cellStyle name="Good 30" xfId="1898" xr:uid="{00000000-0005-0000-0000-000065040000}"/>
    <cellStyle name="Good 31" xfId="1963" xr:uid="{00000000-0005-0000-0000-000066040000}"/>
    <cellStyle name="Good 32" xfId="2027" xr:uid="{00000000-0005-0000-0000-000067040000}"/>
    <cellStyle name="Good 33" xfId="2091" xr:uid="{00000000-0005-0000-0000-000068040000}"/>
    <cellStyle name="Good 34" xfId="2155" xr:uid="{00000000-0005-0000-0000-000069040000}"/>
    <cellStyle name="Good 35" xfId="2219" xr:uid="{00000000-0005-0000-0000-00006A040000}"/>
    <cellStyle name="Good 36" xfId="2283" xr:uid="{00000000-0005-0000-0000-00006B040000}"/>
    <cellStyle name="Good 37" xfId="2347" xr:uid="{00000000-0005-0000-0000-00006C040000}"/>
    <cellStyle name="Good 38" xfId="2411" xr:uid="{00000000-0005-0000-0000-00006D040000}"/>
    <cellStyle name="Good 39" xfId="2475" xr:uid="{00000000-0005-0000-0000-00006E040000}"/>
    <cellStyle name="Good 4" xfId="170" xr:uid="{00000000-0005-0000-0000-00006F040000}"/>
    <cellStyle name="Good 5" xfId="214" xr:uid="{00000000-0005-0000-0000-000070040000}"/>
    <cellStyle name="Good 6" xfId="258" xr:uid="{00000000-0005-0000-0000-000071040000}"/>
    <cellStyle name="Good 7" xfId="302" xr:uid="{00000000-0005-0000-0000-000072040000}"/>
    <cellStyle name="Good 8" xfId="366" xr:uid="{00000000-0005-0000-0000-000073040000}"/>
    <cellStyle name="Good 9" xfId="430" xr:uid="{00000000-0005-0000-0000-000074040000}"/>
    <cellStyle name="Heading 1 10" xfId="495" xr:uid="{00000000-0005-0000-0000-000075040000}"/>
    <cellStyle name="Heading 1 11" xfId="559" xr:uid="{00000000-0005-0000-0000-000076040000}"/>
    <cellStyle name="Heading 1 12" xfId="623" xr:uid="{00000000-0005-0000-0000-000077040000}"/>
    <cellStyle name="Heading 1 13" xfId="687" xr:uid="{00000000-0005-0000-0000-000078040000}"/>
    <cellStyle name="Heading 1 14" xfId="751" xr:uid="{00000000-0005-0000-0000-000079040000}"/>
    <cellStyle name="Heading 1 15" xfId="815" xr:uid="{00000000-0005-0000-0000-00007A040000}"/>
    <cellStyle name="Heading 1 16" xfId="879" xr:uid="{00000000-0005-0000-0000-00007B040000}"/>
    <cellStyle name="Heading 1 17" xfId="943" xr:uid="{00000000-0005-0000-0000-00007C040000}"/>
    <cellStyle name="Heading 1 18" xfId="1007" xr:uid="{00000000-0005-0000-0000-00007D040000}"/>
    <cellStyle name="Heading 1 19" xfId="1071" xr:uid="{00000000-0005-0000-0000-00007E040000}"/>
    <cellStyle name="Heading 1 2" xfId="31" xr:uid="{00000000-0005-0000-0000-00007F040000}"/>
    <cellStyle name="Heading 1 20" xfId="1135" xr:uid="{00000000-0005-0000-0000-000080040000}"/>
    <cellStyle name="Heading 1 21" xfId="1199" xr:uid="{00000000-0005-0000-0000-000081040000}"/>
    <cellStyle name="Heading 1 22" xfId="1287" xr:uid="{00000000-0005-0000-0000-000082040000}"/>
    <cellStyle name="Heading 1 23" xfId="1371" xr:uid="{00000000-0005-0000-0000-000083040000}"/>
    <cellStyle name="Heading 1 24" xfId="1456" xr:uid="{00000000-0005-0000-0000-000084040000}"/>
    <cellStyle name="Heading 1 25" xfId="1539" xr:uid="{00000000-0005-0000-0000-000085040000}"/>
    <cellStyle name="Heading 1 26" xfId="1623" xr:uid="{00000000-0005-0000-0000-000086040000}"/>
    <cellStyle name="Heading 1 27" xfId="1707" xr:uid="{00000000-0005-0000-0000-000087040000}"/>
    <cellStyle name="Heading 1 28" xfId="1771" xr:uid="{00000000-0005-0000-0000-000088040000}"/>
    <cellStyle name="Heading 1 29" xfId="1835" xr:uid="{00000000-0005-0000-0000-000089040000}"/>
    <cellStyle name="Heading 1 3" xfId="127" xr:uid="{00000000-0005-0000-0000-00008A040000}"/>
    <cellStyle name="Heading 1 30" xfId="1899" xr:uid="{00000000-0005-0000-0000-00008B040000}"/>
    <cellStyle name="Heading 1 31" xfId="1964" xr:uid="{00000000-0005-0000-0000-00008C040000}"/>
    <cellStyle name="Heading 1 32" xfId="2028" xr:uid="{00000000-0005-0000-0000-00008D040000}"/>
    <cellStyle name="Heading 1 33" xfId="2092" xr:uid="{00000000-0005-0000-0000-00008E040000}"/>
    <cellStyle name="Heading 1 34" xfId="2156" xr:uid="{00000000-0005-0000-0000-00008F040000}"/>
    <cellStyle name="Heading 1 35" xfId="2220" xr:uid="{00000000-0005-0000-0000-000090040000}"/>
    <cellStyle name="Heading 1 36" xfId="2284" xr:uid="{00000000-0005-0000-0000-000091040000}"/>
    <cellStyle name="Heading 1 37" xfId="2348" xr:uid="{00000000-0005-0000-0000-000092040000}"/>
    <cellStyle name="Heading 1 38" xfId="2412" xr:uid="{00000000-0005-0000-0000-000093040000}"/>
    <cellStyle name="Heading 1 39" xfId="2476" xr:uid="{00000000-0005-0000-0000-000094040000}"/>
    <cellStyle name="Heading 1 4" xfId="171" xr:uid="{00000000-0005-0000-0000-000095040000}"/>
    <cellStyle name="Heading 1 5" xfId="215" xr:uid="{00000000-0005-0000-0000-000096040000}"/>
    <cellStyle name="Heading 1 6" xfId="259" xr:uid="{00000000-0005-0000-0000-000097040000}"/>
    <cellStyle name="Heading 1 7" xfId="303" xr:uid="{00000000-0005-0000-0000-000098040000}"/>
    <cellStyle name="Heading 1 8" xfId="367" xr:uid="{00000000-0005-0000-0000-000099040000}"/>
    <cellStyle name="Heading 1 9" xfId="431" xr:uid="{00000000-0005-0000-0000-00009A040000}"/>
    <cellStyle name="Heading 2 10" xfId="496" xr:uid="{00000000-0005-0000-0000-00009B040000}"/>
    <cellStyle name="Heading 2 11" xfId="560" xr:uid="{00000000-0005-0000-0000-00009C040000}"/>
    <cellStyle name="Heading 2 12" xfId="624" xr:uid="{00000000-0005-0000-0000-00009D040000}"/>
    <cellStyle name="Heading 2 13" xfId="688" xr:uid="{00000000-0005-0000-0000-00009E040000}"/>
    <cellStyle name="Heading 2 14" xfId="752" xr:uid="{00000000-0005-0000-0000-00009F040000}"/>
    <cellStyle name="Heading 2 15" xfId="816" xr:uid="{00000000-0005-0000-0000-0000A0040000}"/>
    <cellStyle name="Heading 2 16" xfId="880" xr:uid="{00000000-0005-0000-0000-0000A1040000}"/>
    <cellStyle name="Heading 2 17" xfId="944" xr:uid="{00000000-0005-0000-0000-0000A2040000}"/>
    <cellStyle name="Heading 2 18" xfId="1008" xr:uid="{00000000-0005-0000-0000-0000A3040000}"/>
    <cellStyle name="Heading 2 19" xfId="1072" xr:uid="{00000000-0005-0000-0000-0000A4040000}"/>
    <cellStyle name="Heading 2 2" xfId="32" xr:uid="{00000000-0005-0000-0000-0000A5040000}"/>
    <cellStyle name="Heading 2 20" xfId="1136" xr:uid="{00000000-0005-0000-0000-0000A6040000}"/>
    <cellStyle name="Heading 2 21" xfId="1200" xr:uid="{00000000-0005-0000-0000-0000A7040000}"/>
    <cellStyle name="Heading 2 22" xfId="1288" xr:uid="{00000000-0005-0000-0000-0000A8040000}"/>
    <cellStyle name="Heading 2 23" xfId="1372" xr:uid="{00000000-0005-0000-0000-0000A9040000}"/>
    <cellStyle name="Heading 2 24" xfId="1457" xr:uid="{00000000-0005-0000-0000-0000AA040000}"/>
    <cellStyle name="Heading 2 25" xfId="1540" xr:uid="{00000000-0005-0000-0000-0000AB040000}"/>
    <cellStyle name="Heading 2 26" xfId="1624" xr:uid="{00000000-0005-0000-0000-0000AC040000}"/>
    <cellStyle name="Heading 2 27" xfId="1708" xr:uid="{00000000-0005-0000-0000-0000AD040000}"/>
    <cellStyle name="Heading 2 28" xfId="1772" xr:uid="{00000000-0005-0000-0000-0000AE040000}"/>
    <cellStyle name="Heading 2 29" xfId="1836" xr:uid="{00000000-0005-0000-0000-0000AF040000}"/>
    <cellStyle name="Heading 2 3" xfId="128" xr:uid="{00000000-0005-0000-0000-0000B0040000}"/>
    <cellStyle name="Heading 2 30" xfId="1900" xr:uid="{00000000-0005-0000-0000-0000B1040000}"/>
    <cellStyle name="Heading 2 31" xfId="1965" xr:uid="{00000000-0005-0000-0000-0000B2040000}"/>
    <cellStyle name="Heading 2 32" xfId="2029" xr:uid="{00000000-0005-0000-0000-0000B3040000}"/>
    <cellStyle name="Heading 2 33" xfId="2093" xr:uid="{00000000-0005-0000-0000-0000B4040000}"/>
    <cellStyle name="Heading 2 34" xfId="2157" xr:uid="{00000000-0005-0000-0000-0000B5040000}"/>
    <cellStyle name="Heading 2 35" xfId="2221" xr:uid="{00000000-0005-0000-0000-0000B6040000}"/>
    <cellStyle name="Heading 2 36" xfId="2285" xr:uid="{00000000-0005-0000-0000-0000B7040000}"/>
    <cellStyle name="Heading 2 37" xfId="2349" xr:uid="{00000000-0005-0000-0000-0000B8040000}"/>
    <cellStyle name="Heading 2 38" xfId="2413" xr:uid="{00000000-0005-0000-0000-0000B9040000}"/>
    <cellStyle name="Heading 2 39" xfId="2477" xr:uid="{00000000-0005-0000-0000-0000BA040000}"/>
    <cellStyle name="Heading 2 4" xfId="172" xr:uid="{00000000-0005-0000-0000-0000BB040000}"/>
    <cellStyle name="Heading 2 5" xfId="216" xr:uid="{00000000-0005-0000-0000-0000BC040000}"/>
    <cellStyle name="Heading 2 6" xfId="260" xr:uid="{00000000-0005-0000-0000-0000BD040000}"/>
    <cellStyle name="Heading 2 7" xfId="304" xr:uid="{00000000-0005-0000-0000-0000BE040000}"/>
    <cellStyle name="Heading 2 8" xfId="368" xr:uid="{00000000-0005-0000-0000-0000BF040000}"/>
    <cellStyle name="Heading 2 9" xfId="432" xr:uid="{00000000-0005-0000-0000-0000C0040000}"/>
    <cellStyle name="Heading 3 10" xfId="497" xr:uid="{00000000-0005-0000-0000-0000C1040000}"/>
    <cellStyle name="Heading 3 11" xfId="561" xr:uid="{00000000-0005-0000-0000-0000C2040000}"/>
    <cellStyle name="Heading 3 12" xfId="625" xr:uid="{00000000-0005-0000-0000-0000C3040000}"/>
    <cellStyle name="Heading 3 13" xfId="689" xr:uid="{00000000-0005-0000-0000-0000C4040000}"/>
    <cellStyle name="Heading 3 14" xfId="753" xr:uid="{00000000-0005-0000-0000-0000C5040000}"/>
    <cellStyle name="Heading 3 15" xfId="817" xr:uid="{00000000-0005-0000-0000-0000C6040000}"/>
    <cellStyle name="Heading 3 16" xfId="881" xr:uid="{00000000-0005-0000-0000-0000C7040000}"/>
    <cellStyle name="Heading 3 17" xfId="945" xr:uid="{00000000-0005-0000-0000-0000C8040000}"/>
    <cellStyle name="Heading 3 18" xfId="1009" xr:uid="{00000000-0005-0000-0000-0000C9040000}"/>
    <cellStyle name="Heading 3 19" xfId="1073" xr:uid="{00000000-0005-0000-0000-0000CA040000}"/>
    <cellStyle name="Heading 3 2" xfId="33" xr:uid="{00000000-0005-0000-0000-0000CB040000}"/>
    <cellStyle name="Heading 3 20" xfId="1137" xr:uid="{00000000-0005-0000-0000-0000CC040000}"/>
    <cellStyle name="Heading 3 21" xfId="1201" xr:uid="{00000000-0005-0000-0000-0000CD040000}"/>
    <cellStyle name="Heading 3 22" xfId="1289" xr:uid="{00000000-0005-0000-0000-0000CE040000}"/>
    <cellStyle name="Heading 3 23" xfId="1373" xr:uid="{00000000-0005-0000-0000-0000CF040000}"/>
    <cellStyle name="Heading 3 24" xfId="1458" xr:uid="{00000000-0005-0000-0000-0000D0040000}"/>
    <cellStyle name="Heading 3 25" xfId="1541" xr:uid="{00000000-0005-0000-0000-0000D1040000}"/>
    <cellStyle name="Heading 3 26" xfId="1625" xr:uid="{00000000-0005-0000-0000-0000D2040000}"/>
    <cellStyle name="Heading 3 27" xfId="1709" xr:uid="{00000000-0005-0000-0000-0000D3040000}"/>
    <cellStyle name="Heading 3 28" xfId="1773" xr:uid="{00000000-0005-0000-0000-0000D4040000}"/>
    <cellStyle name="Heading 3 29" xfId="1837" xr:uid="{00000000-0005-0000-0000-0000D5040000}"/>
    <cellStyle name="Heading 3 3" xfId="129" xr:uid="{00000000-0005-0000-0000-0000D6040000}"/>
    <cellStyle name="Heading 3 30" xfId="1901" xr:uid="{00000000-0005-0000-0000-0000D7040000}"/>
    <cellStyle name="Heading 3 31" xfId="1966" xr:uid="{00000000-0005-0000-0000-0000D8040000}"/>
    <cellStyle name="Heading 3 32" xfId="2030" xr:uid="{00000000-0005-0000-0000-0000D9040000}"/>
    <cellStyle name="Heading 3 33" xfId="2094" xr:uid="{00000000-0005-0000-0000-0000DA040000}"/>
    <cellStyle name="Heading 3 34" xfId="2158" xr:uid="{00000000-0005-0000-0000-0000DB040000}"/>
    <cellStyle name="Heading 3 35" xfId="2222" xr:uid="{00000000-0005-0000-0000-0000DC040000}"/>
    <cellStyle name="Heading 3 36" xfId="2286" xr:uid="{00000000-0005-0000-0000-0000DD040000}"/>
    <cellStyle name="Heading 3 37" xfId="2350" xr:uid="{00000000-0005-0000-0000-0000DE040000}"/>
    <cellStyle name="Heading 3 38" xfId="2414" xr:uid="{00000000-0005-0000-0000-0000DF040000}"/>
    <cellStyle name="Heading 3 39" xfId="2478" xr:uid="{00000000-0005-0000-0000-0000E0040000}"/>
    <cellStyle name="Heading 3 4" xfId="173" xr:uid="{00000000-0005-0000-0000-0000E1040000}"/>
    <cellStyle name="Heading 3 5" xfId="217" xr:uid="{00000000-0005-0000-0000-0000E2040000}"/>
    <cellStyle name="Heading 3 6" xfId="261" xr:uid="{00000000-0005-0000-0000-0000E3040000}"/>
    <cellStyle name="Heading 3 7" xfId="305" xr:uid="{00000000-0005-0000-0000-0000E4040000}"/>
    <cellStyle name="Heading 3 8" xfId="369" xr:uid="{00000000-0005-0000-0000-0000E5040000}"/>
    <cellStyle name="Heading 3 9" xfId="433" xr:uid="{00000000-0005-0000-0000-0000E6040000}"/>
    <cellStyle name="Heading 4 10" xfId="498" xr:uid="{00000000-0005-0000-0000-0000E7040000}"/>
    <cellStyle name="Heading 4 11" xfId="562" xr:uid="{00000000-0005-0000-0000-0000E8040000}"/>
    <cellStyle name="Heading 4 12" xfId="626" xr:uid="{00000000-0005-0000-0000-0000E9040000}"/>
    <cellStyle name="Heading 4 13" xfId="690" xr:uid="{00000000-0005-0000-0000-0000EA040000}"/>
    <cellStyle name="Heading 4 14" xfId="754" xr:uid="{00000000-0005-0000-0000-0000EB040000}"/>
    <cellStyle name="Heading 4 15" xfId="818" xr:uid="{00000000-0005-0000-0000-0000EC040000}"/>
    <cellStyle name="Heading 4 16" xfId="882" xr:uid="{00000000-0005-0000-0000-0000ED040000}"/>
    <cellStyle name="Heading 4 17" xfId="946" xr:uid="{00000000-0005-0000-0000-0000EE040000}"/>
    <cellStyle name="Heading 4 18" xfId="1010" xr:uid="{00000000-0005-0000-0000-0000EF040000}"/>
    <cellStyle name="Heading 4 19" xfId="1074" xr:uid="{00000000-0005-0000-0000-0000F0040000}"/>
    <cellStyle name="Heading 4 2" xfId="34" xr:uid="{00000000-0005-0000-0000-0000F1040000}"/>
    <cellStyle name="Heading 4 20" xfId="1138" xr:uid="{00000000-0005-0000-0000-0000F2040000}"/>
    <cellStyle name="Heading 4 21" xfId="1202" xr:uid="{00000000-0005-0000-0000-0000F3040000}"/>
    <cellStyle name="Heading 4 22" xfId="1290" xr:uid="{00000000-0005-0000-0000-0000F4040000}"/>
    <cellStyle name="Heading 4 23" xfId="1374" xr:uid="{00000000-0005-0000-0000-0000F5040000}"/>
    <cellStyle name="Heading 4 24" xfId="1459" xr:uid="{00000000-0005-0000-0000-0000F6040000}"/>
    <cellStyle name="Heading 4 25" xfId="1542" xr:uid="{00000000-0005-0000-0000-0000F7040000}"/>
    <cellStyle name="Heading 4 26" xfId="1626" xr:uid="{00000000-0005-0000-0000-0000F8040000}"/>
    <cellStyle name="Heading 4 27" xfId="1710" xr:uid="{00000000-0005-0000-0000-0000F9040000}"/>
    <cellStyle name="Heading 4 28" xfId="1774" xr:uid="{00000000-0005-0000-0000-0000FA040000}"/>
    <cellStyle name="Heading 4 29" xfId="1838" xr:uid="{00000000-0005-0000-0000-0000FB040000}"/>
    <cellStyle name="Heading 4 3" xfId="130" xr:uid="{00000000-0005-0000-0000-0000FC040000}"/>
    <cellStyle name="Heading 4 30" xfId="1902" xr:uid="{00000000-0005-0000-0000-0000FD040000}"/>
    <cellStyle name="Heading 4 31" xfId="1967" xr:uid="{00000000-0005-0000-0000-0000FE040000}"/>
    <cellStyle name="Heading 4 32" xfId="2031" xr:uid="{00000000-0005-0000-0000-0000FF040000}"/>
    <cellStyle name="Heading 4 33" xfId="2095" xr:uid="{00000000-0005-0000-0000-000000050000}"/>
    <cellStyle name="Heading 4 34" xfId="2159" xr:uid="{00000000-0005-0000-0000-000001050000}"/>
    <cellStyle name="Heading 4 35" xfId="2223" xr:uid="{00000000-0005-0000-0000-000002050000}"/>
    <cellStyle name="Heading 4 36" xfId="2287" xr:uid="{00000000-0005-0000-0000-000003050000}"/>
    <cellStyle name="Heading 4 37" xfId="2351" xr:uid="{00000000-0005-0000-0000-000004050000}"/>
    <cellStyle name="Heading 4 38" xfId="2415" xr:uid="{00000000-0005-0000-0000-000005050000}"/>
    <cellStyle name="Heading 4 39" xfId="2479" xr:uid="{00000000-0005-0000-0000-000006050000}"/>
    <cellStyle name="Heading 4 4" xfId="174" xr:uid="{00000000-0005-0000-0000-000007050000}"/>
    <cellStyle name="Heading 4 5" xfId="218" xr:uid="{00000000-0005-0000-0000-000008050000}"/>
    <cellStyle name="Heading 4 6" xfId="262" xr:uid="{00000000-0005-0000-0000-000009050000}"/>
    <cellStyle name="Heading 4 7" xfId="306" xr:uid="{00000000-0005-0000-0000-00000A050000}"/>
    <cellStyle name="Heading 4 8" xfId="370" xr:uid="{00000000-0005-0000-0000-00000B050000}"/>
    <cellStyle name="Heading 4 9" xfId="434" xr:uid="{00000000-0005-0000-0000-00000C050000}"/>
    <cellStyle name="Input 10" xfId="499" xr:uid="{00000000-0005-0000-0000-00000D050000}"/>
    <cellStyle name="Input 11" xfId="563" xr:uid="{00000000-0005-0000-0000-00000E050000}"/>
    <cellStyle name="Input 12" xfId="627" xr:uid="{00000000-0005-0000-0000-00000F050000}"/>
    <cellStyle name="Input 13" xfId="691" xr:uid="{00000000-0005-0000-0000-000010050000}"/>
    <cellStyle name="Input 14" xfId="755" xr:uid="{00000000-0005-0000-0000-000011050000}"/>
    <cellStyle name="Input 15" xfId="819" xr:uid="{00000000-0005-0000-0000-000012050000}"/>
    <cellStyle name="Input 16" xfId="883" xr:uid="{00000000-0005-0000-0000-000013050000}"/>
    <cellStyle name="Input 17" xfId="947" xr:uid="{00000000-0005-0000-0000-000014050000}"/>
    <cellStyle name="Input 18" xfId="1011" xr:uid="{00000000-0005-0000-0000-000015050000}"/>
    <cellStyle name="Input 19" xfId="1075" xr:uid="{00000000-0005-0000-0000-000016050000}"/>
    <cellStyle name="Input 2" xfId="35" xr:uid="{00000000-0005-0000-0000-000017050000}"/>
    <cellStyle name="Input 2 10" xfId="500" xr:uid="{00000000-0005-0000-0000-000018050000}"/>
    <cellStyle name="Input 2 11" xfId="564" xr:uid="{00000000-0005-0000-0000-000019050000}"/>
    <cellStyle name="Input 2 12" xfId="628" xr:uid="{00000000-0005-0000-0000-00001A050000}"/>
    <cellStyle name="Input 2 13" xfId="692" xr:uid="{00000000-0005-0000-0000-00001B050000}"/>
    <cellStyle name="Input 2 14" xfId="756" xr:uid="{00000000-0005-0000-0000-00001C050000}"/>
    <cellStyle name="Input 2 15" xfId="820" xr:uid="{00000000-0005-0000-0000-00001D050000}"/>
    <cellStyle name="Input 2 16" xfId="884" xr:uid="{00000000-0005-0000-0000-00001E050000}"/>
    <cellStyle name="Input 2 17" xfId="948" xr:uid="{00000000-0005-0000-0000-00001F050000}"/>
    <cellStyle name="Input 2 18" xfId="1012" xr:uid="{00000000-0005-0000-0000-000020050000}"/>
    <cellStyle name="Input 2 19" xfId="1076" xr:uid="{00000000-0005-0000-0000-000021050000}"/>
    <cellStyle name="Input 2 2" xfId="36" xr:uid="{00000000-0005-0000-0000-000022050000}"/>
    <cellStyle name="Input 2 20" xfId="1140" xr:uid="{00000000-0005-0000-0000-000023050000}"/>
    <cellStyle name="Input 2 21" xfId="1204" xr:uid="{00000000-0005-0000-0000-000024050000}"/>
    <cellStyle name="Input 2 22" xfId="1292" xr:uid="{00000000-0005-0000-0000-000025050000}"/>
    <cellStyle name="Input 2 23" xfId="1376" xr:uid="{00000000-0005-0000-0000-000026050000}"/>
    <cellStyle name="Input 2 24" xfId="1461" xr:uid="{00000000-0005-0000-0000-000027050000}"/>
    <cellStyle name="Input 2 25" xfId="1544" xr:uid="{00000000-0005-0000-0000-000028050000}"/>
    <cellStyle name="Input 2 26" xfId="1628" xr:uid="{00000000-0005-0000-0000-000029050000}"/>
    <cellStyle name="Input 2 27" xfId="1712" xr:uid="{00000000-0005-0000-0000-00002A050000}"/>
    <cellStyle name="Input 2 28" xfId="1776" xr:uid="{00000000-0005-0000-0000-00002B050000}"/>
    <cellStyle name="Input 2 29" xfId="1840" xr:uid="{00000000-0005-0000-0000-00002C050000}"/>
    <cellStyle name="Input 2 3" xfId="132" xr:uid="{00000000-0005-0000-0000-00002D050000}"/>
    <cellStyle name="Input 2 30" xfId="1904" xr:uid="{00000000-0005-0000-0000-00002E050000}"/>
    <cellStyle name="Input 2 31" xfId="1969" xr:uid="{00000000-0005-0000-0000-00002F050000}"/>
    <cellStyle name="Input 2 32" xfId="2033" xr:uid="{00000000-0005-0000-0000-000030050000}"/>
    <cellStyle name="Input 2 33" xfId="2097" xr:uid="{00000000-0005-0000-0000-000031050000}"/>
    <cellStyle name="Input 2 34" xfId="2161" xr:uid="{00000000-0005-0000-0000-000032050000}"/>
    <cellStyle name="Input 2 35" xfId="2225" xr:uid="{00000000-0005-0000-0000-000033050000}"/>
    <cellStyle name="Input 2 36" xfId="2289" xr:uid="{00000000-0005-0000-0000-000034050000}"/>
    <cellStyle name="Input 2 37" xfId="2353" xr:uid="{00000000-0005-0000-0000-000035050000}"/>
    <cellStyle name="Input 2 38" xfId="2417" xr:uid="{00000000-0005-0000-0000-000036050000}"/>
    <cellStyle name="Input 2 39" xfId="2481" xr:uid="{00000000-0005-0000-0000-000037050000}"/>
    <cellStyle name="Input 2 4" xfId="176" xr:uid="{00000000-0005-0000-0000-000038050000}"/>
    <cellStyle name="Input 2 5" xfId="220" xr:uid="{00000000-0005-0000-0000-000039050000}"/>
    <cellStyle name="Input 2 6" xfId="264" xr:uid="{00000000-0005-0000-0000-00003A050000}"/>
    <cellStyle name="Input 2 7" xfId="308" xr:uid="{00000000-0005-0000-0000-00003B050000}"/>
    <cellStyle name="Input 2 8" xfId="372" xr:uid="{00000000-0005-0000-0000-00003C050000}"/>
    <cellStyle name="Input 2 9" xfId="436" xr:uid="{00000000-0005-0000-0000-00003D050000}"/>
    <cellStyle name="Input 20" xfId="1139" xr:uid="{00000000-0005-0000-0000-00003E050000}"/>
    <cellStyle name="Input 21" xfId="1203" xr:uid="{00000000-0005-0000-0000-00003F050000}"/>
    <cellStyle name="Input 22" xfId="1291" xr:uid="{00000000-0005-0000-0000-000040050000}"/>
    <cellStyle name="Input 23" xfId="1375" xr:uid="{00000000-0005-0000-0000-000041050000}"/>
    <cellStyle name="Input 24" xfId="1460" xr:uid="{00000000-0005-0000-0000-000042050000}"/>
    <cellStyle name="Input 25" xfId="1543" xr:uid="{00000000-0005-0000-0000-000043050000}"/>
    <cellStyle name="Input 26" xfId="1627" xr:uid="{00000000-0005-0000-0000-000044050000}"/>
    <cellStyle name="Input 27" xfId="1711" xr:uid="{00000000-0005-0000-0000-000045050000}"/>
    <cellStyle name="Input 28" xfId="1775" xr:uid="{00000000-0005-0000-0000-000046050000}"/>
    <cellStyle name="Input 29" xfId="1839" xr:uid="{00000000-0005-0000-0000-000047050000}"/>
    <cellStyle name="Input 3" xfId="131" xr:uid="{00000000-0005-0000-0000-000048050000}"/>
    <cellStyle name="Input 30" xfId="1903" xr:uid="{00000000-0005-0000-0000-000049050000}"/>
    <cellStyle name="Input 31" xfId="1968" xr:uid="{00000000-0005-0000-0000-00004A050000}"/>
    <cellStyle name="Input 32" xfId="2032" xr:uid="{00000000-0005-0000-0000-00004B050000}"/>
    <cellStyle name="Input 33" xfId="2096" xr:uid="{00000000-0005-0000-0000-00004C050000}"/>
    <cellStyle name="Input 34" xfId="2160" xr:uid="{00000000-0005-0000-0000-00004D050000}"/>
    <cellStyle name="Input 35" xfId="2224" xr:uid="{00000000-0005-0000-0000-00004E050000}"/>
    <cellStyle name="Input 36" xfId="2288" xr:uid="{00000000-0005-0000-0000-00004F050000}"/>
    <cellStyle name="Input 37" xfId="2352" xr:uid="{00000000-0005-0000-0000-000050050000}"/>
    <cellStyle name="Input 38" xfId="2416" xr:uid="{00000000-0005-0000-0000-000051050000}"/>
    <cellStyle name="Input 39" xfId="2480" xr:uid="{00000000-0005-0000-0000-000052050000}"/>
    <cellStyle name="Input 4" xfId="175" xr:uid="{00000000-0005-0000-0000-000053050000}"/>
    <cellStyle name="Input 5" xfId="219" xr:uid="{00000000-0005-0000-0000-000054050000}"/>
    <cellStyle name="Input 6" xfId="263" xr:uid="{00000000-0005-0000-0000-000055050000}"/>
    <cellStyle name="Input 7" xfId="307" xr:uid="{00000000-0005-0000-0000-000056050000}"/>
    <cellStyle name="Input 8" xfId="371" xr:uid="{00000000-0005-0000-0000-000057050000}"/>
    <cellStyle name="Input 9" xfId="435" xr:uid="{00000000-0005-0000-0000-000058050000}"/>
    <cellStyle name="Linked Cell 10" xfId="501" xr:uid="{00000000-0005-0000-0000-000059050000}"/>
    <cellStyle name="Linked Cell 11" xfId="565" xr:uid="{00000000-0005-0000-0000-00005A050000}"/>
    <cellStyle name="Linked Cell 12" xfId="629" xr:uid="{00000000-0005-0000-0000-00005B050000}"/>
    <cellStyle name="Linked Cell 13" xfId="693" xr:uid="{00000000-0005-0000-0000-00005C050000}"/>
    <cellStyle name="Linked Cell 14" xfId="757" xr:uid="{00000000-0005-0000-0000-00005D050000}"/>
    <cellStyle name="Linked Cell 15" xfId="821" xr:uid="{00000000-0005-0000-0000-00005E050000}"/>
    <cellStyle name="Linked Cell 16" xfId="885" xr:uid="{00000000-0005-0000-0000-00005F050000}"/>
    <cellStyle name="Linked Cell 17" xfId="949" xr:uid="{00000000-0005-0000-0000-000060050000}"/>
    <cellStyle name="Linked Cell 18" xfId="1013" xr:uid="{00000000-0005-0000-0000-000061050000}"/>
    <cellStyle name="Linked Cell 19" xfId="1077" xr:uid="{00000000-0005-0000-0000-000062050000}"/>
    <cellStyle name="Linked Cell 2" xfId="37" xr:uid="{00000000-0005-0000-0000-000063050000}"/>
    <cellStyle name="Linked Cell 20" xfId="1141" xr:uid="{00000000-0005-0000-0000-000064050000}"/>
    <cellStyle name="Linked Cell 21" xfId="1205" xr:uid="{00000000-0005-0000-0000-000065050000}"/>
    <cellStyle name="Linked Cell 22" xfId="1293" xr:uid="{00000000-0005-0000-0000-000066050000}"/>
    <cellStyle name="Linked Cell 23" xfId="1377" xr:uid="{00000000-0005-0000-0000-000067050000}"/>
    <cellStyle name="Linked Cell 24" xfId="1462" xr:uid="{00000000-0005-0000-0000-000068050000}"/>
    <cellStyle name="Linked Cell 25" xfId="1545" xr:uid="{00000000-0005-0000-0000-000069050000}"/>
    <cellStyle name="Linked Cell 26" xfId="1629" xr:uid="{00000000-0005-0000-0000-00006A050000}"/>
    <cellStyle name="Linked Cell 27" xfId="1713" xr:uid="{00000000-0005-0000-0000-00006B050000}"/>
    <cellStyle name="Linked Cell 28" xfId="1777" xr:uid="{00000000-0005-0000-0000-00006C050000}"/>
    <cellStyle name="Linked Cell 29" xfId="1841" xr:uid="{00000000-0005-0000-0000-00006D050000}"/>
    <cellStyle name="Linked Cell 3" xfId="133" xr:uid="{00000000-0005-0000-0000-00006E050000}"/>
    <cellStyle name="Linked Cell 30" xfId="1905" xr:uid="{00000000-0005-0000-0000-00006F050000}"/>
    <cellStyle name="Linked Cell 31" xfId="1970" xr:uid="{00000000-0005-0000-0000-000070050000}"/>
    <cellStyle name="Linked Cell 32" xfId="2034" xr:uid="{00000000-0005-0000-0000-000071050000}"/>
    <cellStyle name="Linked Cell 33" xfId="2098" xr:uid="{00000000-0005-0000-0000-000072050000}"/>
    <cellStyle name="Linked Cell 34" xfId="2162" xr:uid="{00000000-0005-0000-0000-000073050000}"/>
    <cellStyle name="Linked Cell 35" xfId="2226" xr:uid="{00000000-0005-0000-0000-000074050000}"/>
    <cellStyle name="Linked Cell 36" xfId="2290" xr:uid="{00000000-0005-0000-0000-000075050000}"/>
    <cellStyle name="Linked Cell 37" xfId="2354" xr:uid="{00000000-0005-0000-0000-000076050000}"/>
    <cellStyle name="Linked Cell 38" xfId="2418" xr:uid="{00000000-0005-0000-0000-000077050000}"/>
    <cellStyle name="Linked Cell 39" xfId="2482" xr:uid="{00000000-0005-0000-0000-000078050000}"/>
    <cellStyle name="Linked Cell 4" xfId="177" xr:uid="{00000000-0005-0000-0000-000079050000}"/>
    <cellStyle name="Linked Cell 5" xfId="221" xr:uid="{00000000-0005-0000-0000-00007A050000}"/>
    <cellStyle name="Linked Cell 6" xfId="265" xr:uid="{00000000-0005-0000-0000-00007B050000}"/>
    <cellStyle name="Linked Cell 7" xfId="309" xr:uid="{00000000-0005-0000-0000-00007C050000}"/>
    <cellStyle name="Linked Cell 8" xfId="373" xr:uid="{00000000-0005-0000-0000-00007D050000}"/>
    <cellStyle name="Linked Cell 9" xfId="437" xr:uid="{00000000-0005-0000-0000-00007E050000}"/>
    <cellStyle name="Navadno" xfId="0" builtinId="0"/>
    <cellStyle name="Navadno 14" xfId="1933" xr:uid="{00000000-0005-0000-0000-000080050000}"/>
    <cellStyle name="Navadno 2" xfId="38" xr:uid="{00000000-0005-0000-0000-000081050000}"/>
    <cellStyle name="Navadno 2 2" xfId="39" xr:uid="{00000000-0005-0000-0000-000082050000}"/>
    <cellStyle name="Navadno 2 3" xfId="1236" xr:uid="{00000000-0005-0000-0000-000083050000}"/>
    <cellStyle name="Navadno 2 4" xfId="1234" xr:uid="{00000000-0005-0000-0000-000084050000}"/>
    <cellStyle name="Navadno 3" xfId="40" xr:uid="{00000000-0005-0000-0000-000085050000}"/>
    <cellStyle name="Navadno 3 2" xfId="56" xr:uid="{00000000-0005-0000-0000-000086050000}"/>
    <cellStyle name="Navadno 4" xfId="41" xr:uid="{00000000-0005-0000-0000-000087050000}"/>
    <cellStyle name="Navadno 5" xfId="42" xr:uid="{00000000-0005-0000-0000-000088050000}"/>
    <cellStyle name="Navadno 5 10" xfId="310" xr:uid="{00000000-0005-0000-0000-000089050000}"/>
    <cellStyle name="Navadno 5 11" xfId="374" xr:uid="{00000000-0005-0000-0000-00008A050000}"/>
    <cellStyle name="Navadno 5 12" xfId="438" xr:uid="{00000000-0005-0000-0000-00008B050000}"/>
    <cellStyle name="Navadno 5 13" xfId="502" xr:uid="{00000000-0005-0000-0000-00008C050000}"/>
    <cellStyle name="Navadno 5 14" xfId="570" xr:uid="{00000000-0005-0000-0000-00008D050000}"/>
    <cellStyle name="Navadno 5 15" xfId="630" xr:uid="{00000000-0005-0000-0000-00008E050000}"/>
    <cellStyle name="Navadno 5 16" xfId="694" xr:uid="{00000000-0005-0000-0000-00008F050000}"/>
    <cellStyle name="Navadno 5 17" xfId="758" xr:uid="{00000000-0005-0000-0000-000090050000}"/>
    <cellStyle name="Navadno 5 18" xfId="822" xr:uid="{00000000-0005-0000-0000-000091050000}"/>
    <cellStyle name="Navadno 5 19" xfId="886" xr:uid="{00000000-0005-0000-0000-000092050000}"/>
    <cellStyle name="Navadno 5 2" xfId="54" xr:uid="{00000000-0005-0000-0000-000093050000}"/>
    <cellStyle name="Navadno 5 2 10" xfId="510" xr:uid="{00000000-0005-0000-0000-000094050000}"/>
    <cellStyle name="Navadno 5 2 11" xfId="579" xr:uid="{00000000-0005-0000-0000-000095050000}"/>
    <cellStyle name="Navadno 5 2 12" xfId="638" xr:uid="{00000000-0005-0000-0000-000096050000}"/>
    <cellStyle name="Navadno 5 2 13" xfId="702" xr:uid="{00000000-0005-0000-0000-000097050000}"/>
    <cellStyle name="Navadno 5 2 14" xfId="766" xr:uid="{00000000-0005-0000-0000-000098050000}"/>
    <cellStyle name="Navadno 5 2 15" xfId="830" xr:uid="{00000000-0005-0000-0000-000099050000}"/>
    <cellStyle name="Navadno 5 2 16" xfId="894" xr:uid="{00000000-0005-0000-0000-00009A050000}"/>
    <cellStyle name="Navadno 5 2 17" xfId="958" xr:uid="{00000000-0005-0000-0000-00009B050000}"/>
    <cellStyle name="Navadno 5 2 18" xfId="1022" xr:uid="{00000000-0005-0000-0000-00009C050000}"/>
    <cellStyle name="Navadno 5 2 19" xfId="1086" xr:uid="{00000000-0005-0000-0000-00009D050000}"/>
    <cellStyle name="Navadno 5 2 2" xfId="68" xr:uid="{00000000-0005-0000-0000-00009E050000}"/>
    <cellStyle name="Navadno 5 2 2 10" xfId="778" xr:uid="{00000000-0005-0000-0000-00009F050000}"/>
    <cellStyle name="Navadno 5 2 2 11" xfId="842" xr:uid="{00000000-0005-0000-0000-0000A0050000}"/>
    <cellStyle name="Navadno 5 2 2 12" xfId="906" xr:uid="{00000000-0005-0000-0000-0000A1050000}"/>
    <cellStyle name="Navadno 5 2 2 13" xfId="970" xr:uid="{00000000-0005-0000-0000-0000A2050000}"/>
    <cellStyle name="Navadno 5 2 2 14" xfId="1034" xr:uid="{00000000-0005-0000-0000-0000A3050000}"/>
    <cellStyle name="Navadno 5 2 2 15" xfId="1098" xr:uid="{00000000-0005-0000-0000-0000A4050000}"/>
    <cellStyle name="Navadno 5 2 2 16" xfId="1162" xr:uid="{00000000-0005-0000-0000-0000A5050000}"/>
    <cellStyle name="Navadno 5 2 2 17" xfId="1226" xr:uid="{00000000-0005-0000-0000-0000A6050000}"/>
    <cellStyle name="Navadno 5 2 2 18" xfId="1314" xr:uid="{00000000-0005-0000-0000-0000A7050000}"/>
    <cellStyle name="Navadno 5 2 2 19" xfId="1398" xr:uid="{00000000-0005-0000-0000-0000A8050000}"/>
    <cellStyle name="Navadno 5 2 2 2" xfId="90" xr:uid="{00000000-0005-0000-0000-0000A9050000}"/>
    <cellStyle name="Navadno 5 2 2 2 2" xfId="1250" xr:uid="{00000000-0005-0000-0000-0000AA050000}"/>
    <cellStyle name="Navadno 5 2 2 2 3" xfId="1334" xr:uid="{00000000-0005-0000-0000-0000AB050000}"/>
    <cellStyle name="Navadno 5 2 2 2 4" xfId="1418" xr:uid="{00000000-0005-0000-0000-0000AC050000}"/>
    <cellStyle name="Navadno 5 2 2 2 5" xfId="1518" xr:uid="{00000000-0005-0000-0000-0000AD050000}"/>
    <cellStyle name="Navadno 5 2 2 2 6" xfId="1586" xr:uid="{00000000-0005-0000-0000-0000AE050000}"/>
    <cellStyle name="Navadno 5 2 2 2 7" xfId="1670" xr:uid="{00000000-0005-0000-0000-0000AF050000}"/>
    <cellStyle name="Navadno 5 2 2 20" xfId="1493" xr:uid="{00000000-0005-0000-0000-0000B0050000}"/>
    <cellStyle name="Navadno 5 2 2 21" xfId="1566" xr:uid="{00000000-0005-0000-0000-0000B1050000}"/>
    <cellStyle name="Navadno 5 2 2 22" xfId="1650" xr:uid="{00000000-0005-0000-0000-0000B2050000}"/>
    <cellStyle name="Navadno 5 2 2 23" xfId="1734" xr:uid="{00000000-0005-0000-0000-0000B3050000}"/>
    <cellStyle name="Navadno 5 2 2 24" xfId="1798" xr:uid="{00000000-0005-0000-0000-0000B4050000}"/>
    <cellStyle name="Navadno 5 2 2 25" xfId="1862" xr:uid="{00000000-0005-0000-0000-0000B5050000}"/>
    <cellStyle name="Navadno 5 2 2 26" xfId="1926" xr:uid="{00000000-0005-0000-0000-0000B6050000}"/>
    <cellStyle name="Navadno 5 2 2 27" xfId="1991" xr:uid="{00000000-0005-0000-0000-0000B7050000}"/>
    <cellStyle name="Navadno 5 2 2 28" xfId="2055" xr:uid="{00000000-0005-0000-0000-0000B8050000}"/>
    <cellStyle name="Navadno 5 2 2 29" xfId="2119" xr:uid="{00000000-0005-0000-0000-0000B9050000}"/>
    <cellStyle name="Navadno 5 2 2 3" xfId="330" xr:uid="{00000000-0005-0000-0000-0000BA050000}"/>
    <cellStyle name="Navadno 5 2 2 30" xfId="2183" xr:uid="{00000000-0005-0000-0000-0000BB050000}"/>
    <cellStyle name="Navadno 5 2 2 31" xfId="2247" xr:uid="{00000000-0005-0000-0000-0000BC050000}"/>
    <cellStyle name="Navadno 5 2 2 32" xfId="2311" xr:uid="{00000000-0005-0000-0000-0000BD050000}"/>
    <cellStyle name="Navadno 5 2 2 33" xfId="2375" xr:uid="{00000000-0005-0000-0000-0000BE050000}"/>
    <cellStyle name="Navadno 5 2 2 34" xfId="2439" xr:uid="{00000000-0005-0000-0000-0000BF050000}"/>
    <cellStyle name="Navadno 5 2 2 35" xfId="2503" xr:uid="{00000000-0005-0000-0000-0000C0050000}"/>
    <cellStyle name="Navadno 5 2 2 4" xfId="394" xr:uid="{00000000-0005-0000-0000-0000C1050000}"/>
    <cellStyle name="Navadno 5 2 2 5" xfId="458" xr:uid="{00000000-0005-0000-0000-0000C2050000}"/>
    <cellStyle name="Navadno 5 2 2 6" xfId="522" xr:uid="{00000000-0005-0000-0000-0000C3050000}"/>
    <cellStyle name="Navadno 5 2 2 7" xfId="592" xr:uid="{00000000-0005-0000-0000-0000C4050000}"/>
    <cellStyle name="Navadno 5 2 2 8" xfId="650" xr:uid="{00000000-0005-0000-0000-0000C5050000}"/>
    <cellStyle name="Navadno 5 2 2 9" xfId="714" xr:uid="{00000000-0005-0000-0000-0000C6050000}"/>
    <cellStyle name="Navadno 5 2 20" xfId="1150" xr:uid="{00000000-0005-0000-0000-0000C7050000}"/>
    <cellStyle name="Navadno 5 2 21" xfId="1214" xr:uid="{00000000-0005-0000-0000-0000C8050000}"/>
    <cellStyle name="Navadno 5 2 22" xfId="1302" xr:uid="{00000000-0005-0000-0000-0000C9050000}"/>
    <cellStyle name="Navadno 5 2 23" xfId="1386" xr:uid="{00000000-0005-0000-0000-0000CA050000}"/>
    <cellStyle name="Navadno 5 2 24" xfId="1478" xr:uid="{00000000-0005-0000-0000-0000CB050000}"/>
    <cellStyle name="Navadno 5 2 25" xfId="1554" xr:uid="{00000000-0005-0000-0000-0000CC050000}"/>
    <cellStyle name="Navadno 5 2 26" xfId="1638" xr:uid="{00000000-0005-0000-0000-0000CD050000}"/>
    <cellStyle name="Navadno 5 2 27" xfId="1722" xr:uid="{00000000-0005-0000-0000-0000CE050000}"/>
    <cellStyle name="Navadno 5 2 28" xfId="1786" xr:uid="{00000000-0005-0000-0000-0000CF050000}"/>
    <cellStyle name="Navadno 5 2 29" xfId="1850" xr:uid="{00000000-0005-0000-0000-0000D0050000}"/>
    <cellStyle name="Navadno 5 2 3" xfId="59" xr:uid="{00000000-0005-0000-0000-0000D1050000}"/>
    <cellStyle name="Navadno 5 2 3 10" xfId="769" xr:uid="{00000000-0005-0000-0000-0000D2050000}"/>
    <cellStyle name="Navadno 5 2 3 11" xfId="833" xr:uid="{00000000-0005-0000-0000-0000D3050000}"/>
    <cellStyle name="Navadno 5 2 3 12" xfId="897" xr:uid="{00000000-0005-0000-0000-0000D4050000}"/>
    <cellStyle name="Navadno 5 2 3 13" xfId="961" xr:uid="{00000000-0005-0000-0000-0000D5050000}"/>
    <cellStyle name="Navadno 5 2 3 14" xfId="1025" xr:uid="{00000000-0005-0000-0000-0000D6050000}"/>
    <cellStyle name="Navadno 5 2 3 15" xfId="1089" xr:uid="{00000000-0005-0000-0000-0000D7050000}"/>
    <cellStyle name="Navadno 5 2 3 16" xfId="1153" xr:uid="{00000000-0005-0000-0000-0000D8050000}"/>
    <cellStyle name="Navadno 5 2 3 17" xfId="1217" xr:uid="{00000000-0005-0000-0000-0000D9050000}"/>
    <cellStyle name="Navadno 5 2 3 18" xfId="1305" xr:uid="{00000000-0005-0000-0000-0000DA050000}"/>
    <cellStyle name="Navadno 5 2 3 19" xfId="1389" xr:uid="{00000000-0005-0000-0000-0000DB050000}"/>
    <cellStyle name="Navadno 5 2 3 2" xfId="81" xr:uid="{00000000-0005-0000-0000-0000DC050000}"/>
    <cellStyle name="Navadno 5 2 3 2 2" xfId="1241" xr:uid="{00000000-0005-0000-0000-0000DD050000}"/>
    <cellStyle name="Navadno 5 2 3 2 3" xfId="1325" xr:uid="{00000000-0005-0000-0000-0000DE050000}"/>
    <cellStyle name="Navadno 5 2 3 2 4" xfId="1409" xr:uid="{00000000-0005-0000-0000-0000DF050000}"/>
    <cellStyle name="Navadno 5 2 3 2 5" xfId="1509" xr:uid="{00000000-0005-0000-0000-0000E0050000}"/>
    <cellStyle name="Navadno 5 2 3 2 6" xfId="1577" xr:uid="{00000000-0005-0000-0000-0000E1050000}"/>
    <cellStyle name="Navadno 5 2 3 2 7" xfId="1661" xr:uid="{00000000-0005-0000-0000-0000E2050000}"/>
    <cellStyle name="Navadno 5 2 3 20" xfId="1484" xr:uid="{00000000-0005-0000-0000-0000E3050000}"/>
    <cellStyle name="Navadno 5 2 3 21" xfId="1557" xr:uid="{00000000-0005-0000-0000-0000E4050000}"/>
    <cellStyle name="Navadno 5 2 3 22" xfId="1641" xr:uid="{00000000-0005-0000-0000-0000E5050000}"/>
    <cellStyle name="Navadno 5 2 3 23" xfId="1725" xr:uid="{00000000-0005-0000-0000-0000E6050000}"/>
    <cellStyle name="Navadno 5 2 3 24" xfId="1789" xr:uid="{00000000-0005-0000-0000-0000E7050000}"/>
    <cellStyle name="Navadno 5 2 3 25" xfId="1853" xr:uid="{00000000-0005-0000-0000-0000E8050000}"/>
    <cellStyle name="Navadno 5 2 3 26" xfId="1917" xr:uid="{00000000-0005-0000-0000-0000E9050000}"/>
    <cellStyle name="Navadno 5 2 3 27" xfId="1982" xr:uid="{00000000-0005-0000-0000-0000EA050000}"/>
    <cellStyle name="Navadno 5 2 3 28" xfId="2046" xr:uid="{00000000-0005-0000-0000-0000EB050000}"/>
    <cellStyle name="Navadno 5 2 3 29" xfId="2110" xr:uid="{00000000-0005-0000-0000-0000EC050000}"/>
    <cellStyle name="Navadno 5 2 3 3" xfId="321" xr:uid="{00000000-0005-0000-0000-0000ED050000}"/>
    <cellStyle name="Navadno 5 2 3 30" xfId="2174" xr:uid="{00000000-0005-0000-0000-0000EE050000}"/>
    <cellStyle name="Navadno 5 2 3 31" xfId="2238" xr:uid="{00000000-0005-0000-0000-0000EF050000}"/>
    <cellStyle name="Navadno 5 2 3 32" xfId="2302" xr:uid="{00000000-0005-0000-0000-0000F0050000}"/>
    <cellStyle name="Navadno 5 2 3 33" xfId="2366" xr:uid="{00000000-0005-0000-0000-0000F1050000}"/>
    <cellStyle name="Navadno 5 2 3 34" xfId="2430" xr:uid="{00000000-0005-0000-0000-0000F2050000}"/>
    <cellStyle name="Navadno 5 2 3 35" xfId="2494" xr:uid="{00000000-0005-0000-0000-0000F3050000}"/>
    <cellStyle name="Navadno 5 2 3 4" xfId="385" xr:uid="{00000000-0005-0000-0000-0000F4050000}"/>
    <cellStyle name="Navadno 5 2 3 5" xfId="449" xr:uid="{00000000-0005-0000-0000-0000F5050000}"/>
    <cellStyle name="Navadno 5 2 3 6" xfId="513" xr:uid="{00000000-0005-0000-0000-0000F6050000}"/>
    <cellStyle name="Navadno 5 2 3 7" xfId="583" xr:uid="{00000000-0005-0000-0000-0000F7050000}"/>
    <cellStyle name="Navadno 5 2 3 8" xfId="641" xr:uid="{00000000-0005-0000-0000-0000F8050000}"/>
    <cellStyle name="Navadno 5 2 3 9" xfId="705" xr:uid="{00000000-0005-0000-0000-0000F9050000}"/>
    <cellStyle name="Navadno 5 2 30" xfId="1914" xr:uid="{00000000-0005-0000-0000-0000FA050000}"/>
    <cellStyle name="Navadno 5 2 31" xfId="1979" xr:uid="{00000000-0005-0000-0000-0000FB050000}"/>
    <cellStyle name="Navadno 5 2 32" xfId="2043" xr:uid="{00000000-0005-0000-0000-0000FC050000}"/>
    <cellStyle name="Navadno 5 2 33" xfId="2107" xr:uid="{00000000-0005-0000-0000-0000FD050000}"/>
    <cellStyle name="Navadno 5 2 34" xfId="2171" xr:uid="{00000000-0005-0000-0000-0000FE050000}"/>
    <cellStyle name="Navadno 5 2 35" xfId="2235" xr:uid="{00000000-0005-0000-0000-0000FF050000}"/>
    <cellStyle name="Navadno 5 2 36" xfId="2299" xr:uid="{00000000-0005-0000-0000-000000060000}"/>
    <cellStyle name="Navadno 5 2 37" xfId="2363" xr:uid="{00000000-0005-0000-0000-000001060000}"/>
    <cellStyle name="Navadno 5 2 38" xfId="2427" xr:uid="{00000000-0005-0000-0000-000002060000}"/>
    <cellStyle name="Navadno 5 2 39" xfId="2491" xr:uid="{00000000-0005-0000-0000-000003060000}"/>
    <cellStyle name="Navadno 5 2 4" xfId="70" xr:uid="{00000000-0005-0000-0000-000004060000}"/>
    <cellStyle name="Navadno 5 2 4 10" xfId="780" xr:uid="{00000000-0005-0000-0000-000005060000}"/>
    <cellStyle name="Navadno 5 2 4 11" xfId="844" xr:uid="{00000000-0005-0000-0000-000006060000}"/>
    <cellStyle name="Navadno 5 2 4 12" xfId="908" xr:uid="{00000000-0005-0000-0000-000007060000}"/>
    <cellStyle name="Navadno 5 2 4 13" xfId="972" xr:uid="{00000000-0005-0000-0000-000008060000}"/>
    <cellStyle name="Navadno 5 2 4 14" xfId="1036" xr:uid="{00000000-0005-0000-0000-000009060000}"/>
    <cellStyle name="Navadno 5 2 4 15" xfId="1100" xr:uid="{00000000-0005-0000-0000-00000A060000}"/>
    <cellStyle name="Navadno 5 2 4 16" xfId="1164" xr:uid="{00000000-0005-0000-0000-00000B060000}"/>
    <cellStyle name="Navadno 5 2 4 17" xfId="1228" xr:uid="{00000000-0005-0000-0000-00000C060000}"/>
    <cellStyle name="Navadno 5 2 4 18" xfId="1316" xr:uid="{00000000-0005-0000-0000-00000D060000}"/>
    <cellStyle name="Navadno 5 2 4 19" xfId="1400" xr:uid="{00000000-0005-0000-0000-00000E060000}"/>
    <cellStyle name="Navadno 5 2 4 2" xfId="92" xr:uid="{00000000-0005-0000-0000-00000F060000}"/>
    <cellStyle name="Navadno 5 2 4 2 2" xfId="1252" xr:uid="{00000000-0005-0000-0000-000010060000}"/>
    <cellStyle name="Navadno 5 2 4 2 3" xfId="1336" xr:uid="{00000000-0005-0000-0000-000011060000}"/>
    <cellStyle name="Navadno 5 2 4 2 4" xfId="1420" xr:uid="{00000000-0005-0000-0000-000012060000}"/>
    <cellStyle name="Navadno 5 2 4 2 5" xfId="1520" xr:uid="{00000000-0005-0000-0000-000013060000}"/>
    <cellStyle name="Navadno 5 2 4 2 6" xfId="1588" xr:uid="{00000000-0005-0000-0000-000014060000}"/>
    <cellStyle name="Navadno 5 2 4 2 7" xfId="1672" xr:uid="{00000000-0005-0000-0000-000015060000}"/>
    <cellStyle name="Navadno 5 2 4 20" xfId="1495" xr:uid="{00000000-0005-0000-0000-000016060000}"/>
    <cellStyle name="Navadno 5 2 4 21" xfId="1568" xr:uid="{00000000-0005-0000-0000-000017060000}"/>
    <cellStyle name="Navadno 5 2 4 22" xfId="1652" xr:uid="{00000000-0005-0000-0000-000018060000}"/>
    <cellStyle name="Navadno 5 2 4 23" xfId="1736" xr:uid="{00000000-0005-0000-0000-000019060000}"/>
    <cellStyle name="Navadno 5 2 4 24" xfId="1800" xr:uid="{00000000-0005-0000-0000-00001A060000}"/>
    <cellStyle name="Navadno 5 2 4 25" xfId="1864" xr:uid="{00000000-0005-0000-0000-00001B060000}"/>
    <cellStyle name="Navadno 5 2 4 26" xfId="1928" xr:uid="{00000000-0005-0000-0000-00001C060000}"/>
    <cellStyle name="Navadno 5 2 4 27" xfId="1993" xr:uid="{00000000-0005-0000-0000-00001D060000}"/>
    <cellStyle name="Navadno 5 2 4 28" xfId="2057" xr:uid="{00000000-0005-0000-0000-00001E060000}"/>
    <cellStyle name="Navadno 5 2 4 29" xfId="2121" xr:uid="{00000000-0005-0000-0000-00001F060000}"/>
    <cellStyle name="Navadno 5 2 4 3" xfId="332" xr:uid="{00000000-0005-0000-0000-000020060000}"/>
    <cellStyle name="Navadno 5 2 4 30" xfId="2185" xr:uid="{00000000-0005-0000-0000-000021060000}"/>
    <cellStyle name="Navadno 5 2 4 31" xfId="2249" xr:uid="{00000000-0005-0000-0000-000022060000}"/>
    <cellStyle name="Navadno 5 2 4 32" xfId="2313" xr:uid="{00000000-0005-0000-0000-000023060000}"/>
    <cellStyle name="Navadno 5 2 4 33" xfId="2377" xr:uid="{00000000-0005-0000-0000-000024060000}"/>
    <cellStyle name="Navadno 5 2 4 34" xfId="2441" xr:uid="{00000000-0005-0000-0000-000025060000}"/>
    <cellStyle name="Navadno 5 2 4 35" xfId="2505" xr:uid="{00000000-0005-0000-0000-000026060000}"/>
    <cellStyle name="Navadno 5 2 4 4" xfId="396" xr:uid="{00000000-0005-0000-0000-000027060000}"/>
    <cellStyle name="Navadno 5 2 4 5" xfId="460" xr:uid="{00000000-0005-0000-0000-000028060000}"/>
    <cellStyle name="Navadno 5 2 4 6" xfId="524" xr:uid="{00000000-0005-0000-0000-000029060000}"/>
    <cellStyle name="Navadno 5 2 4 7" xfId="594" xr:uid="{00000000-0005-0000-0000-00002A060000}"/>
    <cellStyle name="Navadno 5 2 4 8" xfId="652" xr:uid="{00000000-0005-0000-0000-00002B060000}"/>
    <cellStyle name="Navadno 5 2 4 9" xfId="716" xr:uid="{00000000-0005-0000-0000-00002C060000}"/>
    <cellStyle name="Navadno 5 2 5" xfId="62" xr:uid="{00000000-0005-0000-0000-00002D060000}"/>
    <cellStyle name="Navadno 5 2 5 10" xfId="772" xr:uid="{00000000-0005-0000-0000-00002E060000}"/>
    <cellStyle name="Navadno 5 2 5 11" xfId="836" xr:uid="{00000000-0005-0000-0000-00002F060000}"/>
    <cellStyle name="Navadno 5 2 5 12" xfId="900" xr:uid="{00000000-0005-0000-0000-000030060000}"/>
    <cellStyle name="Navadno 5 2 5 13" xfId="964" xr:uid="{00000000-0005-0000-0000-000031060000}"/>
    <cellStyle name="Navadno 5 2 5 14" xfId="1028" xr:uid="{00000000-0005-0000-0000-000032060000}"/>
    <cellStyle name="Navadno 5 2 5 15" xfId="1092" xr:uid="{00000000-0005-0000-0000-000033060000}"/>
    <cellStyle name="Navadno 5 2 5 16" xfId="1156" xr:uid="{00000000-0005-0000-0000-000034060000}"/>
    <cellStyle name="Navadno 5 2 5 17" xfId="1220" xr:uid="{00000000-0005-0000-0000-000035060000}"/>
    <cellStyle name="Navadno 5 2 5 18" xfId="1308" xr:uid="{00000000-0005-0000-0000-000036060000}"/>
    <cellStyle name="Navadno 5 2 5 19" xfId="1392" xr:uid="{00000000-0005-0000-0000-000037060000}"/>
    <cellStyle name="Navadno 5 2 5 2" xfId="84" xr:uid="{00000000-0005-0000-0000-000038060000}"/>
    <cellStyle name="Navadno 5 2 5 2 2" xfId="1244" xr:uid="{00000000-0005-0000-0000-000039060000}"/>
    <cellStyle name="Navadno 5 2 5 2 3" xfId="1328" xr:uid="{00000000-0005-0000-0000-00003A060000}"/>
    <cellStyle name="Navadno 5 2 5 2 4" xfId="1412" xr:uid="{00000000-0005-0000-0000-00003B060000}"/>
    <cellStyle name="Navadno 5 2 5 2 5" xfId="1512" xr:uid="{00000000-0005-0000-0000-00003C060000}"/>
    <cellStyle name="Navadno 5 2 5 2 6" xfId="1580" xr:uid="{00000000-0005-0000-0000-00003D060000}"/>
    <cellStyle name="Navadno 5 2 5 2 7" xfId="1664" xr:uid="{00000000-0005-0000-0000-00003E060000}"/>
    <cellStyle name="Navadno 5 2 5 20" xfId="1487" xr:uid="{00000000-0005-0000-0000-00003F060000}"/>
    <cellStyle name="Navadno 5 2 5 21" xfId="1560" xr:uid="{00000000-0005-0000-0000-000040060000}"/>
    <cellStyle name="Navadno 5 2 5 22" xfId="1644" xr:uid="{00000000-0005-0000-0000-000041060000}"/>
    <cellStyle name="Navadno 5 2 5 23" xfId="1728" xr:uid="{00000000-0005-0000-0000-000042060000}"/>
    <cellStyle name="Navadno 5 2 5 24" xfId="1792" xr:uid="{00000000-0005-0000-0000-000043060000}"/>
    <cellStyle name="Navadno 5 2 5 25" xfId="1856" xr:uid="{00000000-0005-0000-0000-000044060000}"/>
    <cellStyle name="Navadno 5 2 5 26" xfId="1920" xr:uid="{00000000-0005-0000-0000-000045060000}"/>
    <cellStyle name="Navadno 5 2 5 27" xfId="1985" xr:uid="{00000000-0005-0000-0000-000046060000}"/>
    <cellStyle name="Navadno 5 2 5 28" xfId="2049" xr:uid="{00000000-0005-0000-0000-000047060000}"/>
    <cellStyle name="Navadno 5 2 5 29" xfId="2113" xr:uid="{00000000-0005-0000-0000-000048060000}"/>
    <cellStyle name="Navadno 5 2 5 3" xfId="324" xr:uid="{00000000-0005-0000-0000-000049060000}"/>
    <cellStyle name="Navadno 5 2 5 30" xfId="2177" xr:uid="{00000000-0005-0000-0000-00004A060000}"/>
    <cellStyle name="Navadno 5 2 5 31" xfId="2241" xr:uid="{00000000-0005-0000-0000-00004B060000}"/>
    <cellStyle name="Navadno 5 2 5 32" xfId="2305" xr:uid="{00000000-0005-0000-0000-00004C060000}"/>
    <cellStyle name="Navadno 5 2 5 33" xfId="2369" xr:uid="{00000000-0005-0000-0000-00004D060000}"/>
    <cellStyle name="Navadno 5 2 5 34" xfId="2433" xr:uid="{00000000-0005-0000-0000-00004E060000}"/>
    <cellStyle name="Navadno 5 2 5 35" xfId="2497" xr:uid="{00000000-0005-0000-0000-00004F060000}"/>
    <cellStyle name="Navadno 5 2 5 4" xfId="388" xr:uid="{00000000-0005-0000-0000-000050060000}"/>
    <cellStyle name="Navadno 5 2 5 5" xfId="452" xr:uid="{00000000-0005-0000-0000-000051060000}"/>
    <cellStyle name="Navadno 5 2 5 6" xfId="516" xr:uid="{00000000-0005-0000-0000-000052060000}"/>
    <cellStyle name="Navadno 5 2 5 7" xfId="586" xr:uid="{00000000-0005-0000-0000-000053060000}"/>
    <cellStyle name="Navadno 5 2 5 8" xfId="644" xr:uid="{00000000-0005-0000-0000-000054060000}"/>
    <cellStyle name="Navadno 5 2 5 9" xfId="708" xr:uid="{00000000-0005-0000-0000-000055060000}"/>
    <cellStyle name="Navadno 5 2 6" xfId="78" xr:uid="{00000000-0005-0000-0000-000056060000}"/>
    <cellStyle name="Navadno 5 2 6 2" xfId="1238" xr:uid="{00000000-0005-0000-0000-000057060000}"/>
    <cellStyle name="Navadno 5 2 6 3" xfId="1322" xr:uid="{00000000-0005-0000-0000-000058060000}"/>
    <cellStyle name="Navadno 5 2 6 4" xfId="1406" xr:uid="{00000000-0005-0000-0000-000059060000}"/>
    <cellStyle name="Navadno 5 2 6 5" xfId="1506" xr:uid="{00000000-0005-0000-0000-00005A060000}"/>
    <cellStyle name="Navadno 5 2 6 6" xfId="1574" xr:uid="{00000000-0005-0000-0000-00005B060000}"/>
    <cellStyle name="Navadno 5 2 6 7" xfId="1658" xr:uid="{00000000-0005-0000-0000-00005C060000}"/>
    <cellStyle name="Navadno 5 2 7" xfId="318" xr:uid="{00000000-0005-0000-0000-00005D060000}"/>
    <cellStyle name="Navadno 5 2 8" xfId="382" xr:uid="{00000000-0005-0000-0000-00005E060000}"/>
    <cellStyle name="Navadno 5 2 9" xfId="446" xr:uid="{00000000-0005-0000-0000-00005F060000}"/>
    <cellStyle name="Navadno 5 20" xfId="950" xr:uid="{00000000-0005-0000-0000-000060060000}"/>
    <cellStyle name="Navadno 5 21" xfId="1014" xr:uid="{00000000-0005-0000-0000-000061060000}"/>
    <cellStyle name="Navadno 5 22" xfId="1078" xr:uid="{00000000-0005-0000-0000-000062060000}"/>
    <cellStyle name="Navadno 5 23" xfId="1142" xr:uid="{00000000-0005-0000-0000-000063060000}"/>
    <cellStyle name="Navadno 5 24" xfId="1206" xr:uid="{00000000-0005-0000-0000-000064060000}"/>
    <cellStyle name="Navadno 5 25" xfId="1294" xr:uid="{00000000-0005-0000-0000-000065060000}"/>
    <cellStyle name="Navadno 5 26" xfId="1378" xr:uid="{00000000-0005-0000-0000-000066060000}"/>
    <cellStyle name="Navadno 5 27" xfId="1467" xr:uid="{00000000-0005-0000-0000-000067060000}"/>
    <cellStyle name="Navadno 5 28" xfId="1546" xr:uid="{00000000-0005-0000-0000-000068060000}"/>
    <cellStyle name="Navadno 5 29" xfId="1630" xr:uid="{00000000-0005-0000-0000-000069060000}"/>
    <cellStyle name="Navadno 5 3" xfId="55" xr:uid="{00000000-0005-0000-0000-00006A060000}"/>
    <cellStyle name="Navadno 5 3 10" xfId="511" xr:uid="{00000000-0005-0000-0000-00006B060000}"/>
    <cellStyle name="Navadno 5 3 11" xfId="580" xr:uid="{00000000-0005-0000-0000-00006C060000}"/>
    <cellStyle name="Navadno 5 3 12" xfId="639" xr:uid="{00000000-0005-0000-0000-00006D060000}"/>
    <cellStyle name="Navadno 5 3 13" xfId="703" xr:uid="{00000000-0005-0000-0000-00006E060000}"/>
    <cellStyle name="Navadno 5 3 14" xfId="767" xr:uid="{00000000-0005-0000-0000-00006F060000}"/>
    <cellStyle name="Navadno 5 3 15" xfId="831" xr:uid="{00000000-0005-0000-0000-000070060000}"/>
    <cellStyle name="Navadno 5 3 16" xfId="895" xr:uid="{00000000-0005-0000-0000-000071060000}"/>
    <cellStyle name="Navadno 5 3 17" xfId="959" xr:uid="{00000000-0005-0000-0000-000072060000}"/>
    <cellStyle name="Navadno 5 3 18" xfId="1023" xr:uid="{00000000-0005-0000-0000-000073060000}"/>
    <cellStyle name="Navadno 5 3 19" xfId="1087" xr:uid="{00000000-0005-0000-0000-000074060000}"/>
    <cellStyle name="Navadno 5 3 2" xfId="69" xr:uid="{00000000-0005-0000-0000-000075060000}"/>
    <cellStyle name="Navadno 5 3 2 10" xfId="779" xr:uid="{00000000-0005-0000-0000-000076060000}"/>
    <cellStyle name="Navadno 5 3 2 11" xfId="843" xr:uid="{00000000-0005-0000-0000-000077060000}"/>
    <cellStyle name="Navadno 5 3 2 12" xfId="907" xr:uid="{00000000-0005-0000-0000-000078060000}"/>
    <cellStyle name="Navadno 5 3 2 13" xfId="971" xr:uid="{00000000-0005-0000-0000-000079060000}"/>
    <cellStyle name="Navadno 5 3 2 14" xfId="1035" xr:uid="{00000000-0005-0000-0000-00007A060000}"/>
    <cellStyle name="Navadno 5 3 2 15" xfId="1099" xr:uid="{00000000-0005-0000-0000-00007B060000}"/>
    <cellStyle name="Navadno 5 3 2 16" xfId="1163" xr:uid="{00000000-0005-0000-0000-00007C060000}"/>
    <cellStyle name="Navadno 5 3 2 17" xfId="1227" xr:uid="{00000000-0005-0000-0000-00007D060000}"/>
    <cellStyle name="Navadno 5 3 2 18" xfId="1315" xr:uid="{00000000-0005-0000-0000-00007E060000}"/>
    <cellStyle name="Navadno 5 3 2 19" xfId="1399" xr:uid="{00000000-0005-0000-0000-00007F060000}"/>
    <cellStyle name="Navadno 5 3 2 2" xfId="91" xr:uid="{00000000-0005-0000-0000-000080060000}"/>
    <cellStyle name="Navadno 5 3 2 2 2" xfId="1251" xr:uid="{00000000-0005-0000-0000-000081060000}"/>
    <cellStyle name="Navadno 5 3 2 2 3" xfId="1335" xr:uid="{00000000-0005-0000-0000-000082060000}"/>
    <cellStyle name="Navadno 5 3 2 2 4" xfId="1419" xr:uid="{00000000-0005-0000-0000-000083060000}"/>
    <cellStyle name="Navadno 5 3 2 2 5" xfId="1519" xr:uid="{00000000-0005-0000-0000-000084060000}"/>
    <cellStyle name="Navadno 5 3 2 2 6" xfId="1587" xr:uid="{00000000-0005-0000-0000-000085060000}"/>
    <cellStyle name="Navadno 5 3 2 2 7" xfId="1671" xr:uid="{00000000-0005-0000-0000-000086060000}"/>
    <cellStyle name="Navadno 5 3 2 20" xfId="1494" xr:uid="{00000000-0005-0000-0000-000087060000}"/>
    <cellStyle name="Navadno 5 3 2 21" xfId="1567" xr:uid="{00000000-0005-0000-0000-000088060000}"/>
    <cellStyle name="Navadno 5 3 2 22" xfId="1651" xr:uid="{00000000-0005-0000-0000-000089060000}"/>
    <cellStyle name="Navadno 5 3 2 23" xfId="1735" xr:uid="{00000000-0005-0000-0000-00008A060000}"/>
    <cellStyle name="Navadno 5 3 2 24" xfId="1799" xr:uid="{00000000-0005-0000-0000-00008B060000}"/>
    <cellStyle name="Navadno 5 3 2 25" xfId="1863" xr:uid="{00000000-0005-0000-0000-00008C060000}"/>
    <cellStyle name="Navadno 5 3 2 26" xfId="1927" xr:uid="{00000000-0005-0000-0000-00008D060000}"/>
    <cellStyle name="Navadno 5 3 2 27" xfId="1992" xr:uid="{00000000-0005-0000-0000-00008E060000}"/>
    <cellStyle name="Navadno 5 3 2 28" xfId="2056" xr:uid="{00000000-0005-0000-0000-00008F060000}"/>
    <cellStyle name="Navadno 5 3 2 29" xfId="2120" xr:uid="{00000000-0005-0000-0000-000090060000}"/>
    <cellStyle name="Navadno 5 3 2 3" xfId="331" xr:uid="{00000000-0005-0000-0000-000091060000}"/>
    <cellStyle name="Navadno 5 3 2 30" xfId="2184" xr:uid="{00000000-0005-0000-0000-000092060000}"/>
    <cellStyle name="Navadno 5 3 2 31" xfId="2248" xr:uid="{00000000-0005-0000-0000-000093060000}"/>
    <cellStyle name="Navadno 5 3 2 32" xfId="2312" xr:uid="{00000000-0005-0000-0000-000094060000}"/>
    <cellStyle name="Navadno 5 3 2 33" xfId="2376" xr:uid="{00000000-0005-0000-0000-000095060000}"/>
    <cellStyle name="Navadno 5 3 2 34" xfId="2440" xr:uid="{00000000-0005-0000-0000-000096060000}"/>
    <cellStyle name="Navadno 5 3 2 35" xfId="2504" xr:uid="{00000000-0005-0000-0000-000097060000}"/>
    <cellStyle name="Navadno 5 3 2 4" xfId="395" xr:uid="{00000000-0005-0000-0000-000098060000}"/>
    <cellStyle name="Navadno 5 3 2 5" xfId="459" xr:uid="{00000000-0005-0000-0000-000099060000}"/>
    <cellStyle name="Navadno 5 3 2 6" xfId="523" xr:uid="{00000000-0005-0000-0000-00009A060000}"/>
    <cellStyle name="Navadno 5 3 2 7" xfId="593" xr:uid="{00000000-0005-0000-0000-00009B060000}"/>
    <cellStyle name="Navadno 5 3 2 8" xfId="651" xr:uid="{00000000-0005-0000-0000-00009C060000}"/>
    <cellStyle name="Navadno 5 3 2 9" xfId="715" xr:uid="{00000000-0005-0000-0000-00009D060000}"/>
    <cellStyle name="Navadno 5 3 20" xfId="1151" xr:uid="{00000000-0005-0000-0000-00009E060000}"/>
    <cellStyle name="Navadno 5 3 21" xfId="1215" xr:uid="{00000000-0005-0000-0000-00009F060000}"/>
    <cellStyle name="Navadno 5 3 22" xfId="1303" xr:uid="{00000000-0005-0000-0000-0000A0060000}"/>
    <cellStyle name="Navadno 5 3 23" xfId="1387" xr:uid="{00000000-0005-0000-0000-0000A1060000}"/>
    <cellStyle name="Navadno 5 3 24" xfId="1479" xr:uid="{00000000-0005-0000-0000-0000A2060000}"/>
    <cellStyle name="Navadno 5 3 25" xfId="1555" xr:uid="{00000000-0005-0000-0000-0000A3060000}"/>
    <cellStyle name="Navadno 5 3 26" xfId="1639" xr:uid="{00000000-0005-0000-0000-0000A4060000}"/>
    <cellStyle name="Navadno 5 3 27" xfId="1723" xr:uid="{00000000-0005-0000-0000-0000A5060000}"/>
    <cellStyle name="Navadno 5 3 28" xfId="1787" xr:uid="{00000000-0005-0000-0000-0000A6060000}"/>
    <cellStyle name="Navadno 5 3 29" xfId="1851" xr:uid="{00000000-0005-0000-0000-0000A7060000}"/>
    <cellStyle name="Navadno 5 3 3" xfId="72" xr:uid="{00000000-0005-0000-0000-0000A8060000}"/>
    <cellStyle name="Navadno 5 3 3 10" xfId="782" xr:uid="{00000000-0005-0000-0000-0000A9060000}"/>
    <cellStyle name="Navadno 5 3 3 11" xfId="846" xr:uid="{00000000-0005-0000-0000-0000AA060000}"/>
    <cellStyle name="Navadno 5 3 3 12" xfId="910" xr:uid="{00000000-0005-0000-0000-0000AB060000}"/>
    <cellStyle name="Navadno 5 3 3 13" xfId="974" xr:uid="{00000000-0005-0000-0000-0000AC060000}"/>
    <cellStyle name="Navadno 5 3 3 14" xfId="1038" xr:uid="{00000000-0005-0000-0000-0000AD060000}"/>
    <cellStyle name="Navadno 5 3 3 15" xfId="1102" xr:uid="{00000000-0005-0000-0000-0000AE060000}"/>
    <cellStyle name="Navadno 5 3 3 16" xfId="1166" xr:uid="{00000000-0005-0000-0000-0000AF060000}"/>
    <cellStyle name="Navadno 5 3 3 17" xfId="1230" xr:uid="{00000000-0005-0000-0000-0000B0060000}"/>
    <cellStyle name="Navadno 5 3 3 18" xfId="1318" xr:uid="{00000000-0005-0000-0000-0000B1060000}"/>
    <cellStyle name="Navadno 5 3 3 19" xfId="1402" xr:uid="{00000000-0005-0000-0000-0000B2060000}"/>
    <cellStyle name="Navadno 5 3 3 2" xfId="94" xr:uid="{00000000-0005-0000-0000-0000B3060000}"/>
    <cellStyle name="Navadno 5 3 3 2 2" xfId="1254" xr:uid="{00000000-0005-0000-0000-0000B4060000}"/>
    <cellStyle name="Navadno 5 3 3 2 3" xfId="1338" xr:uid="{00000000-0005-0000-0000-0000B5060000}"/>
    <cellStyle name="Navadno 5 3 3 2 4" xfId="1422" xr:uid="{00000000-0005-0000-0000-0000B6060000}"/>
    <cellStyle name="Navadno 5 3 3 2 5" xfId="1522" xr:uid="{00000000-0005-0000-0000-0000B7060000}"/>
    <cellStyle name="Navadno 5 3 3 2 6" xfId="1590" xr:uid="{00000000-0005-0000-0000-0000B8060000}"/>
    <cellStyle name="Navadno 5 3 3 2 7" xfId="1674" xr:uid="{00000000-0005-0000-0000-0000B9060000}"/>
    <cellStyle name="Navadno 5 3 3 20" xfId="1497" xr:uid="{00000000-0005-0000-0000-0000BA060000}"/>
    <cellStyle name="Navadno 5 3 3 21" xfId="1570" xr:uid="{00000000-0005-0000-0000-0000BB060000}"/>
    <cellStyle name="Navadno 5 3 3 22" xfId="1654" xr:uid="{00000000-0005-0000-0000-0000BC060000}"/>
    <cellStyle name="Navadno 5 3 3 23" xfId="1738" xr:uid="{00000000-0005-0000-0000-0000BD060000}"/>
    <cellStyle name="Navadno 5 3 3 24" xfId="1802" xr:uid="{00000000-0005-0000-0000-0000BE060000}"/>
    <cellStyle name="Navadno 5 3 3 25" xfId="1866" xr:uid="{00000000-0005-0000-0000-0000BF060000}"/>
    <cellStyle name="Navadno 5 3 3 26" xfId="1930" xr:uid="{00000000-0005-0000-0000-0000C0060000}"/>
    <cellStyle name="Navadno 5 3 3 27" xfId="1995" xr:uid="{00000000-0005-0000-0000-0000C1060000}"/>
    <cellStyle name="Navadno 5 3 3 28" xfId="2059" xr:uid="{00000000-0005-0000-0000-0000C2060000}"/>
    <cellStyle name="Navadno 5 3 3 29" xfId="2123" xr:uid="{00000000-0005-0000-0000-0000C3060000}"/>
    <cellStyle name="Navadno 5 3 3 3" xfId="334" xr:uid="{00000000-0005-0000-0000-0000C4060000}"/>
    <cellStyle name="Navadno 5 3 3 30" xfId="2187" xr:uid="{00000000-0005-0000-0000-0000C5060000}"/>
    <cellStyle name="Navadno 5 3 3 31" xfId="2251" xr:uid="{00000000-0005-0000-0000-0000C6060000}"/>
    <cellStyle name="Navadno 5 3 3 32" xfId="2315" xr:uid="{00000000-0005-0000-0000-0000C7060000}"/>
    <cellStyle name="Navadno 5 3 3 33" xfId="2379" xr:uid="{00000000-0005-0000-0000-0000C8060000}"/>
    <cellStyle name="Navadno 5 3 3 34" xfId="2443" xr:uid="{00000000-0005-0000-0000-0000C9060000}"/>
    <cellStyle name="Navadno 5 3 3 35" xfId="2507" xr:uid="{00000000-0005-0000-0000-0000CA060000}"/>
    <cellStyle name="Navadno 5 3 3 4" xfId="398" xr:uid="{00000000-0005-0000-0000-0000CB060000}"/>
    <cellStyle name="Navadno 5 3 3 5" xfId="462" xr:uid="{00000000-0005-0000-0000-0000CC060000}"/>
    <cellStyle name="Navadno 5 3 3 6" xfId="526" xr:uid="{00000000-0005-0000-0000-0000CD060000}"/>
    <cellStyle name="Navadno 5 3 3 7" xfId="596" xr:uid="{00000000-0005-0000-0000-0000CE060000}"/>
    <cellStyle name="Navadno 5 3 3 8" xfId="654" xr:uid="{00000000-0005-0000-0000-0000CF060000}"/>
    <cellStyle name="Navadno 5 3 3 9" xfId="718" xr:uid="{00000000-0005-0000-0000-0000D0060000}"/>
    <cellStyle name="Navadno 5 3 30" xfId="1915" xr:uid="{00000000-0005-0000-0000-0000D1060000}"/>
    <cellStyle name="Navadno 5 3 31" xfId="1980" xr:uid="{00000000-0005-0000-0000-0000D2060000}"/>
    <cellStyle name="Navadno 5 3 32" xfId="2044" xr:uid="{00000000-0005-0000-0000-0000D3060000}"/>
    <cellStyle name="Navadno 5 3 33" xfId="2108" xr:uid="{00000000-0005-0000-0000-0000D4060000}"/>
    <cellStyle name="Navadno 5 3 34" xfId="2172" xr:uid="{00000000-0005-0000-0000-0000D5060000}"/>
    <cellStyle name="Navadno 5 3 35" xfId="2236" xr:uid="{00000000-0005-0000-0000-0000D6060000}"/>
    <cellStyle name="Navadno 5 3 36" xfId="2300" xr:uid="{00000000-0005-0000-0000-0000D7060000}"/>
    <cellStyle name="Navadno 5 3 37" xfId="2364" xr:uid="{00000000-0005-0000-0000-0000D8060000}"/>
    <cellStyle name="Navadno 5 3 38" xfId="2428" xr:uid="{00000000-0005-0000-0000-0000D9060000}"/>
    <cellStyle name="Navadno 5 3 39" xfId="2492" xr:uid="{00000000-0005-0000-0000-0000DA060000}"/>
    <cellStyle name="Navadno 5 3 4" xfId="67" xr:uid="{00000000-0005-0000-0000-0000DB060000}"/>
    <cellStyle name="Navadno 5 3 4 10" xfId="777" xr:uid="{00000000-0005-0000-0000-0000DC060000}"/>
    <cellStyle name="Navadno 5 3 4 11" xfId="841" xr:uid="{00000000-0005-0000-0000-0000DD060000}"/>
    <cellStyle name="Navadno 5 3 4 12" xfId="905" xr:uid="{00000000-0005-0000-0000-0000DE060000}"/>
    <cellStyle name="Navadno 5 3 4 13" xfId="969" xr:uid="{00000000-0005-0000-0000-0000DF060000}"/>
    <cellStyle name="Navadno 5 3 4 14" xfId="1033" xr:uid="{00000000-0005-0000-0000-0000E0060000}"/>
    <cellStyle name="Navadno 5 3 4 15" xfId="1097" xr:uid="{00000000-0005-0000-0000-0000E1060000}"/>
    <cellStyle name="Navadno 5 3 4 16" xfId="1161" xr:uid="{00000000-0005-0000-0000-0000E2060000}"/>
    <cellStyle name="Navadno 5 3 4 17" xfId="1225" xr:uid="{00000000-0005-0000-0000-0000E3060000}"/>
    <cellStyle name="Navadno 5 3 4 18" xfId="1313" xr:uid="{00000000-0005-0000-0000-0000E4060000}"/>
    <cellStyle name="Navadno 5 3 4 19" xfId="1397" xr:uid="{00000000-0005-0000-0000-0000E5060000}"/>
    <cellStyle name="Navadno 5 3 4 2" xfId="89" xr:uid="{00000000-0005-0000-0000-0000E6060000}"/>
    <cellStyle name="Navadno 5 3 4 2 2" xfId="1249" xr:uid="{00000000-0005-0000-0000-0000E7060000}"/>
    <cellStyle name="Navadno 5 3 4 2 3" xfId="1333" xr:uid="{00000000-0005-0000-0000-0000E8060000}"/>
    <cellStyle name="Navadno 5 3 4 2 4" xfId="1417" xr:uid="{00000000-0005-0000-0000-0000E9060000}"/>
    <cellStyle name="Navadno 5 3 4 2 5" xfId="1517" xr:uid="{00000000-0005-0000-0000-0000EA060000}"/>
    <cellStyle name="Navadno 5 3 4 2 6" xfId="1585" xr:uid="{00000000-0005-0000-0000-0000EB060000}"/>
    <cellStyle name="Navadno 5 3 4 2 7" xfId="1669" xr:uid="{00000000-0005-0000-0000-0000EC060000}"/>
    <cellStyle name="Navadno 5 3 4 20" xfId="1492" xr:uid="{00000000-0005-0000-0000-0000ED060000}"/>
    <cellStyle name="Navadno 5 3 4 21" xfId="1565" xr:uid="{00000000-0005-0000-0000-0000EE060000}"/>
    <cellStyle name="Navadno 5 3 4 22" xfId="1649" xr:uid="{00000000-0005-0000-0000-0000EF060000}"/>
    <cellStyle name="Navadno 5 3 4 23" xfId="1733" xr:uid="{00000000-0005-0000-0000-0000F0060000}"/>
    <cellStyle name="Navadno 5 3 4 24" xfId="1797" xr:uid="{00000000-0005-0000-0000-0000F1060000}"/>
    <cellStyle name="Navadno 5 3 4 25" xfId="1861" xr:uid="{00000000-0005-0000-0000-0000F2060000}"/>
    <cellStyle name="Navadno 5 3 4 26" xfId="1925" xr:uid="{00000000-0005-0000-0000-0000F3060000}"/>
    <cellStyle name="Navadno 5 3 4 27" xfId="1990" xr:uid="{00000000-0005-0000-0000-0000F4060000}"/>
    <cellStyle name="Navadno 5 3 4 28" xfId="2054" xr:uid="{00000000-0005-0000-0000-0000F5060000}"/>
    <cellStyle name="Navadno 5 3 4 29" xfId="2118" xr:uid="{00000000-0005-0000-0000-0000F6060000}"/>
    <cellStyle name="Navadno 5 3 4 3" xfId="329" xr:uid="{00000000-0005-0000-0000-0000F7060000}"/>
    <cellStyle name="Navadno 5 3 4 30" xfId="2182" xr:uid="{00000000-0005-0000-0000-0000F8060000}"/>
    <cellStyle name="Navadno 5 3 4 31" xfId="2246" xr:uid="{00000000-0005-0000-0000-0000F9060000}"/>
    <cellStyle name="Navadno 5 3 4 32" xfId="2310" xr:uid="{00000000-0005-0000-0000-0000FA060000}"/>
    <cellStyle name="Navadno 5 3 4 33" xfId="2374" xr:uid="{00000000-0005-0000-0000-0000FB060000}"/>
    <cellStyle name="Navadno 5 3 4 34" xfId="2438" xr:uid="{00000000-0005-0000-0000-0000FC060000}"/>
    <cellStyle name="Navadno 5 3 4 35" xfId="2502" xr:uid="{00000000-0005-0000-0000-0000FD060000}"/>
    <cellStyle name="Navadno 5 3 4 4" xfId="393" xr:uid="{00000000-0005-0000-0000-0000FE060000}"/>
    <cellStyle name="Navadno 5 3 4 5" xfId="457" xr:uid="{00000000-0005-0000-0000-0000FF060000}"/>
    <cellStyle name="Navadno 5 3 4 6" xfId="521" xr:uid="{00000000-0005-0000-0000-000000070000}"/>
    <cellStyle name="Navadno 5 3 4 7" xfId="591" xr:uid="{00000000-0005-0000-0000-000001070000}"/>
    <cellStyle name="Navadno 5 3 4 8" xfId="649" xr:uid="{00000000-0005-0000-0000-000002070000}"/>
    <cellStyle name="Navadno 5 3 4 9" xfId="713" xr:uid="{00000000-0005-0000-0000-000003070000}"/>
    <cellStyle name="Navadno 5 3 5" xfId="61" xr:uid="{00000000-0005-0000-0000-000004070000}"/>
    <cellStyle name="Navadno 5 3 5 10" xfId="771" xr:uid="{00000000-0005-0000-0000-000005070000}"/>
    <cellStyle name="Navadno 5 3 5 11" xfId="835" xr:uid="{00000000-0005-0000-0000-000006070000}"/>
    <cellStyle name="Navadno 5 3 5 12" xfId="899" xr:uid="{00000000-0005-0000-0000-000007070000}"/>
    <cellStyle name="Navadno 5 3 5 13" xfId="963" xr:uid="{00000000-0005-0000-0000-000008070000}"/>
    <cellStyle name="Navadno 5 3 5 14" xfId="1027" xr:uid="{00000000-0005-0000-0000-000009070000}"/>
    <cellStyle name="Navadno 5 3 5 15" xfId="1091" xr:uid="{00000000-0005-0000-0000-00000A070000}"/>
    <cellStyle name="Navadno 5 3 5 16" xfId="1155" xr:uid="{00000000-0005-0000-0000-00000B070000}"/>
    <cellStyle name="Navadno 5 3 5 17" xfId="1219" xr:uid="{00000000-0005-0000-0000-00000C070000}"/>
    <cellStyle name="Navadno 5 3 5 18" xfId="1307" xr:uid="{00000000-0005-0000-0000-00000D070000}"/>
    <cellStyle name="Navadno 5 3 5 19" xfId="1391" xr:uid="{00000000-0005-0000-0000-00000E070000}"/>
    <cellStyle name="Navadno 5 3 5 2" xfId="83" xr:uid="{00000000-0005-0000-0000-00000F070000}"/>
    <cellStyle name="Navadno 5 3 5 2 2" xfId="1243" xr:uid="{00000000-0005-0000-0000-000010070000}"/>
    <cellStyle name="Navadno 5 3 5 2 3" xfId="1327" xr:uid="{00000000-0005-0000-0000-000011070000}"/>
    <cellStyle name="Navadno 5 3 5 2 4" xfId="1411" xr:uid="{00000000-0005-0000-0000-000012070000}"/>
    <cellStyle name="Navadno 5 3 5 2 5" xfId="1511" xr:uid="{00000000-0005-0000-0000-000013070000}"/>
    <cellStyle name="Navadno 5 3 5 2 6" xfId="1579" xr:uid="{00000000-0005-0000-0000-000014070000}"/>
    <cellStyle name="Navadno 5 3 5 2 7" xfId="1663" xr:uid="{00000000-0005-0000-0000-000015070000}"/>
    <cellStyle name="Navadno 5 3 5 20" xfId="1486" xr:uid="{00000000-0005-0000-0000-000016070000}"/>
    <cellStyle name="Navadno 5 3 5 21" xfId="1559" xr:uid="{00000000-0005-0000-0000-000017070000}"/>
    <cellStyle name="Navadno 5 3 5 22" xfId="1643" xr:uid="{00000000-0005-0000-0000-000018070000}"/>
    <cellStyle name="Navadno 5 3 5 23" xfId="1727" xr:uid="{00000000-0005-0000-0000-000019070000}"/>
    <cellStyle name="Navadno 5 3 5 24" xfId="1791" xr:uid="{00000000-0005-0000-0000-00001A070000}"/>
    <cellStyle name="Navadno 5 3 5 25" xfId="1855" xr:uid="{00000000-0005-0000-0000-00001B070000}"/>
    <cellStyle name="Navadno 5 3 5 26" xfId="1919" xr:uid="{00000000-0005-0000-0000-00001C070000}"/>
    <cellStyle name="Navadno 5 3 5 27" xfId="1984" xr:uid="{00000000-0005-0000-0000-00001D070000}"/>
    <cellStyle name="Navadno 5 3 5 28" xfId="2048" xr:uid="{00000000-0005-0000-0000-00001E070000}"/>
    <cellStyle name="Navadno 5 3 5 29" xfId="2112" xr:uid="{00000000-0005-0000-0000-00001F070000}"/>
    <cellStyle name="Navadno 5 3 5 3" xfId="323" xr:uid="{00000000-0005-0000-0000-000020070000}"/>
    <cellStyle name="Navadno 5 3 5 30" xfId="2176" xr:uid="{00000000-0005-0000-0000-000021070000}"/>
    <cellStyle name="Navadno 5 3 5 31" xfId="2240" xr:uid="{00000000-0005-0000-0000-000022070000}"/>
    <cellStyle name="Navadno 5 3 5 32" xfId="2304" xr:uid="{00000000-0005-0000-0000-000023070000}"/>
    <cellStyle name="Navadno 5 3 5 33" xfId="2368" xr:uid="{00000000-0005-0000-0000-000024070000}"/>
    <cellStyle name="Navadno 5 3 5 34" xfId="2432" xr:uid="{00000000-0005-0000-0000-000025070000}"/>
    <cellStyle name="Navadno 5 3 5 35" xfId="2496" xr:uid="{00000000-0005-0000-0000-000026070000}"/>
    <cellStyle name="Navadno 5 3 5 4" xfId="387" xr:uid="{00000000-0005-0000-0000-000027070000}"/>
    <cellStyle name="Navadno 5 3 5 5" xfId="451" xr:uid="{00000000-0005-0000-0000-000028070000}"/>
    <cellStyle name="Navadno 5 3 5 6" xfId="515" xr:uid="{00000000-0005-0000-0000-000029070000}"/>
    <cellStyle name="Navadno 5 3 5 7" xfId="585" xr:uid="{00000000-0005-0000-0000-00002A070000}"/>
    <cellStyle name="Navadno 5 3 5 8" xfId="643" xr:uid="{00000000-0005-0000-0000-00002B070000}"/>
    <cellStyle name="Navadno 5 3 5 9" xfId="707" xr:uid="{00000000-0005-0000-0000-00002C070000}"/>
    <cellStyle name="Navadno 5 3 6" xfId="79" xr:uid="{00000000-0005-0000-0000-00002D070000}"/>
    <cellStyle name="Navadno 5 3 6 2" xfId="1239" xr:uid="{00000000-0005-0000-0000-00002E070000}"/>
    <cellStyle name="Navadno 5 3 6 3" xfId="1323" xr:uid="{00000000-0005-0000-0000-00002F070000}"/>
    <cellStyle name="Navadno 5 3 6 4" xfId="1407" xr:uid="{00000000-0005-0000-0000-000030070000}"/>
    <cellStyle name="Navadno 5 3 6 5" xfId="1507" xr:uid="{00000000-0005-0000-0000-000031070000}"/>
    <cellStyle name="Navadno 5 3 6 6" xfId="1575" xr:uid="{00000000-0005-0000-0000-000032070000}"/>
    <cellStyle name="Navadno 5 3 6 7" xfId="1659" xr:uid="{00000000-0005-0000-0000-000033070000}"/>
    <cellStyle name="Navadno 5 3 7" xfId="319" xr:uid="{00000000-0005-0000-0000-000034070000}"/>
    <cellStyle name="Navadno 5 3 8" xfId="383" xr:uid="{00000000-0005-0000-0000-000035070000}"/>
    <cellStyle name="Navadno 5 3 9" xfId="447" xr:uid="{00000000-0005-0000-0000-000036070000}"/>
    <cellStyle name="Navadno 5 30" xfId="1714" xr:uid="{00000000-0005-0000-0000-000037070000}"/>
    <cellStyle name="Navadno 5 31" xfId="1778" xr:uid="{00000000-0005-0000-0000-000038070000}"/>
    <cellStyle name="Navadno 5 32" xfId="1842" xr:uid="{00000000-0005-0000-0000-000039070000}"/>
    <cellStyle name="Navadno 5 33" xfId="1906" xr:uid="{00000000-0005-0000-0000-00003A070000}"/>
    <cellStyle name="Navadno 5 34" xfId="1971" xr:uid="{00000000-0005-0000-0000-00003B070000}"/>
    <cellStyle name="Navadno 5 35" xfId="2035" xr:uid="{00000000-0005-0000-0000-00003C070000}"/>
    <cellStyle name="Navadno 5 36" xfId="2099" xr:uid="{00000000-0005-0000-0000-00003D070000}"/>
    <cellStyle name="Navadno 5 37" xfId="2163" xr:uid="{00000000-0005-0000-0000-00003E070000}"/>
    <cellStyle name="Navadno 5 38" xfId="2227" xr:uid="{00000000-0005-0000-0000-00003F070000}"/>
    <cellStyle name="Navadno 5 39" xfId="2291" xr:uid="{00000000-0005-0000-0000-000040070000}"/>
    <cellStyle name="Navadno 5 4" xfId="58" xr:uid="{00000000-0005-0000-0000-000041070000}"/>
    <cellStyle name="Navadno 5 4 10" xfId="512" xr:uid="{00000000-0005-0000-0000-000042070000}"/>
    <cellStyle name="Navadno 5 4 11" xfId="582" xr:uid="{00000000-0005-0000-0000-000043070000}"/>
    <cellStyle name="Navadno 5 4 12" xfId="640" xr:uid="{00000000-0005-0000-0000-000044070000}"/>
    <cellStyle name="Navadno 5 4 13" xfId="704" xr:uid="{00000000-0005-0000-0000-000045070000}"/>
    <cellStyle name="Navadno 5 4 14" xfId="768" xr:uid="{00000000-0005-0000-0000-000046070000}"/>
    <cellStyle name="Navadno 5 4 15" xfId="832" xr:uid="{00000000-0005-0000-0000-000047070000}"/>
    <cellStyle name="Navadno 5 4 16" xfId="896" xr:uid="{00000000-0005-0000-0000-000048070000}"/>
    <cellStyle name="Navadno 5 4 17" xfId="960" xr:uid="{00000000-0005-0000-0000-000049070000}"/>
    <cellStyle name="Navadno 5 4 18" xfId="1024" xr:uid="{00000000-0005-0000-0000-00004A070000}"/>
    <cellStyle name="Navadno 5 4 19" xfId="1088" xr:uid="{00000000-0005-0000-0000-00004B070000}"/>
    <cellStyle name="Navadno 5 4 2" xfId="71" xr:uid="{00000000-0005-0000-0000-00004C070000}"/>
    <cellStyle name="Navadno 5 4 2 10" xfId="781" xr:uid="{00000000-0005-0000-0000-00004D070000}"/>
    <cellStyle name="Navadno 5 4 2 11" xfId="845" xr:uid="{00000000-0005-0000-0000-00004E070000}"/>
    <cellStyle name="Navadno 5 4 2 12" xfId="909" xr:uid="{00000000-0005-0000-0000-00004F070000}"/>
    <cellStyle name="Navadno 5 4 2 13" xfId="973" xr:uid="{00000000-0005-0000-0000-000050070000}"/>
    <cellStyle name="Navadno 5 4 2 14" xfId="1037" xr:uid="{00000000-0005-0000-0000-000051070000}"/>
    <cellStyle name="Navadno 5 4 2 15" xfId="1101" xr:uid="{00000000-0005-0000-0000-000052070000}"/>
    <cellStyle name="Navadno 5 4 2 16" xfId="1165" xr:uid="{00000000-0005-0000-0000-000053070000}"/>
    <cellStyle name="Navadno 5 4 2 17" xfId="1229" xr:uid="{00000000-0005-0000-0000-000054070000}"/>
    <cellStyle name="Navadno 5 4 2 18" xfId="1317" xr:uid="{00000000-0005-0000-0000-000055070000}"/>
    <cellStyle name="Navadno 5 4 2 19" xfId="1401" xr:uid="{00000000-0005-0000-0000-000056070000}"/>
    <cellStyle name="Navadno 5 4 2 2" xfId="93" xr:uid="{00000000-0005-0000-0000-000057070000}"/>
    <cellStyle name="Navadno 5 4 2 2 2" xfId="1253" xr:uid="{00000000-0005-0000-0000-000058070000}"/>
    <cellStyle name="Navadno 5 4 2 2 3" xfId="1337" xr:uid="{00000000-0005-0000-0000-000059070000}"/>
    <cellStyle name="Navadno 5 4 2 2 4" xfId="1421" xr:uid="{00000000-0005-0000-0000-00005A070000}"/>
    <cellStyle name="Navadno 5 4 2 2 5" xfId="1521" xr:uid="{00000000-0005-0000-0000-00005B070000}"/>
    <cellStyle name="Navadno 5 4 2 2 6" xfId="1589" xr:uid="{00000000-0005-0000-0000-00005C070000}"/>
    <cellStyle name="Navadno 5 4 2 2 7" xfId="1673" xr:uid="{00000000-0005-0000-0000-00005D070000}"/>
    <cellStyle name="Navadno 5 4 2 20" xfId="1496" xr:uid="{00000000-0005-0000-0000-00005E070000}"/>
    <cellStyle name="Navadno 5 4 2 21" xfId="1569" xr:uid="{00000000-0005-0000-0000-00005F070000}"/>
    <cellStyle name="Navadno 5 4 2 22" xfId="1653" xr:uid="{00000000-0005-0000-0000-000060070000}"/>
    <cellStyle name="Navadno 5 4 2 23" xfId="1737" xr:uid="{00000000-0005-0000-0000-000061070000}"/>
    <cellStyle name="Navadno 5 4 2 24" xfId="1801" xr:uid="{00000000-0005-0000-0000-000062070000}"/>
    <cellStyle name="Navadno 5 4 2 25" xfId="1865" xr:uid="{00000000-0005-0000-0000-000063070000}"/>
    <cellStyle name="Navadno 5 4 2 26" xfId="1929" xr:uid="{00000000-0005-0000-0000-000064070000}"/>
    <cellStyle name="Navadno 5 4 2 27" xfId="1994" xr:uid="{00000000-0005-0000-0000-000065070000}"/>
    <cellStyle name="Navadno 5 4 2 28" xfId="2058" xr:uid="{00000000-0005-0000-0000-000066070000}"/>
    <cellStyle name="Navadno 5 4 2 29" xfId="2122" xr:uid="{00000000-0005-0000-0000-000067070000}"/>
    <cellStyle name="Navadno 5 4 2 3" xfId="333" xr:uid="{00000000-0005-0000-0000-000068070000}"/>
    <cellStyle name="Navadno 5 4 2 30" xfId="2186" xr:uid="{00000000-0005-0000-0000-000069070000}"/>
    <cellStyle name="Navadno 5 4 2 31" xfId="2250" xr:uid="{00000000-0005-0000-0000-00006A070000}"/>
    <cellStyle name="Navadno 5 4 2 32" xfId="2314" xr:uid="{00000000-0005-0000-0000-00006B070000}"/>
    <cellStyle name="Navadno 5 4 2 33" xfId="2378" xr:uid="{00000000-0005-0000-0000-00006C070000}"/>
    <cellStyle name="Navadno 5 4 2 34" xfId="2442" xr:uid="{00000000-0005-0000-0000-00006D070000}"/>
    <cellStyle name="Navadno 5 4 2 35" xfId="2506" xr:uid="{00000000-0005-0000-0000-00006E070000}"/>
    <cellStyle name="Navadno 5 4 2 4" xfId="397" xr:uid="{00000000-0005-0000-0000-00006F070000}"/>
    <cellStyle name="Navadno 5 4 2 5" xfId="461" xr:uid="{00000000-0005-0000-0000-000070070000}"/>
    <cellStyle name="Navadno 5 4 2 6" xfId="525" xr:uid="{00000000-0005-0000-0000-000071070000}"/>
    <cellStyle name="Navadno 5 4 2 7" xfId="595" xr:uid="{00000000-0005-0000-0000-000072070000}"/>
    <cellStyle name="Navadno 5 4 2 8" xfId="653" xr:uid="{00000000-0005-0000-0000-000073070000}"/>
    <cellStyle name="Navadno 5 4 2 9" xfId="717" xr:uid="{00000000-0005-0000-0000-000074070000}"/>
    <cellStyle name="Navadno 5 4 20" xfId="1152" xr:uid="{00000000-0005-0000-0000-000075070000}"/>
    <cellStyle name="Navadno 5 4 21" xfId="1216" xr:uid="{00000000-0005-0000-0000-000076070000}"/>
    <cellStyle name="Navadno 5 4 22" xfId="1304" xr:uid="{00000000-0005-0000-0000-000077070000}"/>
    <cellStyle name="Navadno 5 4 23" xfId="1388" xr:uid="{00000000-0005-0000-0000-000078070000}"/>
    <cellStyle name="Navadno 5 4 24" xfId="1482" xr:uid="{00000000-0005-0000-0000-000079070000}"/>
    <cellStyle name="Navadno 5 4 25" xfId="1556" xr:uid="{00000000-0005-0000-0000-00007A070000}"/>
    <cellStyle name="Navadno 5 4 26" xfId="1640" xr:uid="{00000000-0005-0000-0000-00007B070000}"/>
    <cellStyle name="Navadno 5 4 27" xfId="1724" xr:uid="{00000000-0005-0000-0000-00007C070000}"/>
    <cellStyle name="Navadno 5 4 28" xfId="1788" xr:uid="{00000000-0005-0000-0000-00007D070000}"/>
    <cellStyle name="Navadno 5 4 29" xfId="1852" xr:uid="{00000000-0005-0000-0000-00007E070000}"/>
    <cellStyle name="Navadno 5 4 3" xfId="73" xr:uid="{00000000-0005-0000-0000-00007F070000}"/>
    <cellStyle name="Navadno 5 4 3 10" xfId="783" xr:uid="{00000000-0005-0000-0000-000080070000}"/>
    <cellStyle name="Navadno 5 4 3 11" xfId="847" xr:uid="{00000000-0005-0000-0000-000081070000}"/>
    <cellStyle name="Navadno 5 4 3 12" xfId="911" xr:uid="{00000000-0005-0000-0000-000082070000}"/>
    <cellStyle name="Navadno 5 4 3 13" xfId="975" xr:uid="{00000000-0005-0000-0000-000083070000}"/>
    <cellStyle name="Navadno 5 4 3 14" xfId="1039" xr:uid="{00000000-0005-0000-0000-000084070000}"/>
    <cellStyle name="Navadno 5 4 3 15" xfId="1103" xr:uid="{00000000-0005-0000-0000-000085070000}"/>
    <cellStyle name="Navadno 5 4 3 16" xfId="1167" xr:uid="{00000000-0005-0000-0000-000086070000}"/>
    <cellStyle name="Navadno 5 4 3 17" xfId="1231" xr:uid="{00000000-0005-0000-0000-000087070000}"/>
    <cellStyle name="Navadno 5 4 3 18" xfId="1319" xr:uid="{00000000-0005-0000-0000-000088070000}"/>
    <cellStyle name="Navadno 5 4 3 19" xfId="1403" xr:uid="{00000000-0005-0000-0000-000089070000}"/>
    <cellStyle name="Navadno 5 4 3 2" xfId="95" xr:uid="{00000000-0005-0000-0000-00008A070000}"/>
    <cellStyle name="Navadno 5 4 3 2 2" xfId="1255" xr:uid="{00000000-0005-0000-0000-00008B070000}"/>
    <cellStyle name="Navadno 5 4 3 2 3" xfId="1339" xr:uid="{00000000-0005-0000-0000-00008C070000}"/>
    <cellStyle name="Navadno 5 4 3 2 4" xfId="1423" xr:uid="{00000000-0005-0000-0000-00008D070000}"/>
    <cellStyle name="Navadno 5 4 3 2 5" xfId="1523" xr:uid="{00000000-0005-0000-0000-00008E070000}"/>
    <cellStyle name="Navadno 5 4 3 2 6" xfId="1591" xr:uid="{00000000-0005-0000-0000-00008F070000}"/>
    <cellStyle name="Navadno 5 4 3 2 7" xfId="1675" xr:uid="{00000000-0005-0000-0000-000090070000}"/>
    <cellStyle name="Navadno 5 4 3 20" xfId="1498" xr:uid="{00000000-0005-0000-0000-000091070000}"/>
    <cellStyle name="Navadno 5 4 3 21" xfId="1571" xr:uid="{00000000-0005-0000-0000-000092070000}"/>
    <cellStyle name="Navadno 5 4 3 22" xfId="1655" xr:uid="{00000000-0005-0000-0000-000093070000}"/>
    <cellStyle name="Navadno 5 4 3 23" xfId="1739" xr:uid="{00000000-0005-0000-0000-000094070000}"/>
    <cellStyle name="Navadno 5 4 3 24" xfId="1803" xr:uid="{00000000-0005-0000-0000-000095070000}"/>
    <cellStyle name="Navadno 5 4 3 25" xfId="1867" xr:uid="{00000000-0005-0000-0000-000096070000}"/>
    <cellStyle name="Navadno 5 4 3 26" xfId="1931" xr:uid="{00000000-0005-0000-0000-000097070000}"/>
    <cellStyle name="Navadno 5 4 3 27" xfId="1996" xr:uid="{00000000-0005-0000-0000-000098070000}"/>
    <cellStyle name="Navadno 5 4 3 28" xfId="2060" xr:uid="{00000000-0005-0000-0000-000099070000}"/>
    <cellStyle name="Navadno 5 4 3 29" xfId="2124" xr:uid="{00000000-0005-0000-0000-00009A070000}"/>
    <cellStyle name="Navadno 5 4 3 3" xfId="335" xr:uid="{00000000-0005-0000-0000-00009B070000}"/>
    <cellStyle name="Navadno 5 4 3 30" xfId="2188" xr:uid="{00000000-0005-0000-0000-00009C070000}"/>
    <cellStyle name="Navadno 5 4 3 31" xfId="2252" xr:uid="{00000000-0005-0000-0000-00009D070000}"/>
    <cellStyle name="Navadno 5 4 3 32" xfId="2316" xr:uid="{00000000-0005-0000-0000-00009E070000}"/>
    <cellStyle name="Navadno 5 4 3 33" xfId="2380" xr:uid="{00000000-0005-0000-0000-00009F070000}"/>
    <cellStyle name="Navadno 5 4 3 34" xfId="2444" xr:uid="{00000000-0005-0000-0000-0000A0070000}"/>
    <cellStyle name="Navadno 5 4 3 35" xfId="2508" xr:uid="{00000000-0005-0000-0000-0000A1070000}"/>
    <cellStyle name="Navadno 5 4 3 4" xfId="399" xr:uid="{00000000-0005-0000-0000-0000A2070000}"/>
    <cellStyle name="Navadno 5 4 3 5" xfId="463" xr:uid="{00000000-0005-0000-0000-0000A3070000}"/>
    <cellStyle name="Navadno 5 4 3 6" xfId="527" xr:uid="{00000000-0005-0000-0000-0000A4070000}"/>
    <cellStyle name="Navadno 5 4 3 7" xfId="597" xr:uid="{00000000-0005-0000-0000-0000A5070000}"/>
    <cellStyle name="Navadno 5 4 3 8" xfId="655" xr:uid="{00000000-0005-0000-0000-0000A6070000}"/>
    <cellStyle name="Navadno 5 4 3 9" xfId="719" xr:uid="{00000000-0005-0000-0000-0000A7070000}"/>
    <cellStyle name="Navadno 5 4 30" xfId="1916" xr:uid="{00000000-0005-0000-0000-0000A8070000}"/>
    <cellStyle name="Navadno 5 4 31" xfId="1981" xr:uid="{00000000-0005-0000-0000-0000A9070000}"/>
    <cellStyle name="Navadno 5 4 32" xfId="2045" xr:uid="{00000000-0005-0000-0000-0000AA070000}"/>
    <cellStyle name="Navadno 5 4 33" xfId="2109" xr:uid="{00000000-0005-0000-0000-0000AB070000}"/>
    <cellStyle name="Navadno 5 4 34" xfId="2173" xr:uid="{00000000-0005-0000-0000-0000AC070000}"/>
    <cellStyle name="Navadno 5 4 35" xfId="2237" xr:uid="{00000000-0005-0000-0000-0000AD070000}"/>
    <cellStyle name="Navadno 5 4 36" xfId="2301" xr:uid="{00000000-0005-0000-0000-0000AE070000}"/>
    <cellStyle name="Navadno 5 4 37" xfId="2365" xr:uid="{00000000-0005-0000-0000-0000AF070000}"/>
    <cellStyle name="Navadno 5 4 38" xfId="2429" xr:uid="{00000000-0005-0000-0000-0000B0070000}"/>
    <cellStyle name="Navadno 5 4 39" xfId="2493" xr:uid="{00000000-0005-0000-0000-0000B1070000}"/>
    <cellStyle name="Navadno 5 4 4" xfId="74" xr:uid="{00000000-0005-0000-0000-0000B2070000}"/>
    <cellStyle name="Navadno 5 4 4 10" xfId="784" xr:uid="{00000000-0005-0000-0000-0000B3070000}"/>
    <cellStyle name="Navadno 5 4 4 11" xfId="848" xr:uid="{00000000-0005-0000-0000-0000B4070000}"/>
    <cellStyle name="Navadno 5 4 4 12" xfId="912" xr:uid="{00000000-0005-0000-0000-0000B5070000}"/>
    <cellStyle name="Navadno 5 4 4 13" xfId="976" xr:uid="{00000000-0005-0000-0000-0000B6070000}"/>
    <cellStyle name="Navadno 5 4 4 14" xfId="1040" xr:uid="{00000000-0005-0000-0000-0000B7070000}"/>
    <cellStyle name="Navadno 5 4 4 15" xfId="1104" xr:uid="{00000000-0005-0000-0000-0000B8070000}"/>
    <cellStyle name="Navadno 5 4 4 16" xfId="1168" xr:uid="{00000000-0005-0000-0000-0000B9070000}"/>
    <cellStyle name="Navadno 5 4 4 17" xfId="1232" xr:uid="{00000000-0005-0000-0000-0000BA070000}"/>
    <cellStyle name="Navadno 5 4 4 18" xfId="1320" xr:uid="{00000000-0005-0000-0000-0000BB070000}"/>
    <cellStyle name="Navadno 5 4 4 19" xfId="1404" xr:uid="{00000000-0005-0000-0000-0000BC070000}"/>
    <cellStyle name="Navadno 5 4 4 2" xfId="96" xr:uid="{00000000-0005-0000-0000-0000BD070000}"/>
    <cellStyle name="Navadno 5 4 4 2 2" xfId="1256" xr:uid="{00000000-0005-0000-0000-0000BE070000}"/>
    <cellStyle name="Navadno 5 4 4 2 3" xfId="1340" xr:uid="{00000000-0005-0000-0000-0000BF070000}"/>
    <cellStyle name="Navadno 5 4 4 2 4" xfId="1424" xr:uid="{00000000-0005-0000-0000-0000C0070000}"/>
    <cellStyle name="Navadno 5 4 4 2 5" xfId="1524" xr:uid="{00000000-0005-0000-0000-0000C1070000}"/>
    <cellStyle name="Navadno 5 4 4 2 6" xfId="1592" xr:uid="{00000000-0005-0000-0000-0000C2070000}"/>
    <cellStyle name="Navadno 5 4 4 2 7" xfId="1676" xr:uid="{00000000-0005-0000-0000-0000C3070000}"/>
    <cellStyle name="Navadno 5 4 4 20" xfId="1499" xr:uid="{00000000-0005-0000-0000-0000C4070000}"/>
    <cellStyle name="Navadno 5 4 4 21" xfId="1572" xr:uid="{00000000-0005-0000-0000-0000C5070000}"/>
    <cellStyle name="Navadno 5 4 4 22" xfId="1656" xr:uid="{00000000-0005-0000-0000-0000C6070000}"/>
    <cellStyle name="Navadno 5 4 4 23" xfId="1740" xr:uid="{00000000-0005-0000-0000-0000C7070000}"/>
    <cellStyle name="Navadno 5 4 4 24" xfId="1804" xr:uid="{00000000-0005-0000-0000-0000C8070000}"/>
    <cellStyle name="Navadno 5 4 4 25" xfId="1868" xr:uid="{00000000-0005-0000-0000-0000C9070000}"/>
    <cellStyle name="Navadno 5 4 4 26" xfId="1932" xr:uid="{00000000-0005-0000-0000-0000CA070000}"/>
    <cellStyle name="Navadno 5 4 4 27" xfId="1997" xr:uid="{00000000-0005-0000-0000-0000CB070000}"/>
    <cellStyle name="Navadno 5 4 4 28" xfId="2061" xr:uid="{00000000-0005-0000-0000-0000CC070000}"/>
    <cellStyle name="Navadno 5 4 4 29" xfId="2125" xr:uid="{00000000-0005-0000-0000-0000CD070000}"/>
    <cellStyle name="Navadno 5 4 4 3" xfId="336" xr:uid="{00000000-0005-0000-0000-0000CE070000}"/>
    <cellStyle name="Navadno 5 4 4 30" xfId="2189" xr:uid="{00000000-0005-0000-0000-0000CF070000}"/>
    <cellStyle name="Navadno 5 4 4 31" xfId="2253" xr:uid="{00000000-0005-0000-0000-0000D0070000}"/>
    <cellStyle name="Navadno 5 4 4 32" xfId="2317" xr:uid="{00000000-0005-0000-0000-0000D1070000}"/>
    <cellStyle name="Navadno 5 4 4 33" xfId="2381" xr:uid="{00000000-0005-0000-0000-0000D2070000}"/>
    <cellStyle name="Navadno 5 4 4 34" xfId="2445" xr:uid="{00000000-0005-0000-0000-0000D3070000}"/>
    <cellStyle name="Navadno 5 4 4 35" xfId="2509" xr:uid="{00000000-0005-0000-0000-0000D4070000}"/>
    <cellStyle name="Navadno 5 4 4 4" xfId="400" xr:uid="{00000000-0005-0000-0000-0000D5070000}"/>
    <cellStyle name="Navadno 5 4 4 5" xfId="464" xr:uid="{00000000-0005-0000-0000-0000D6070000}"/>
    <cellStyle name="Navadno 5 4 4 6" xfId="528" xr:uid="{00000000-0005-0000-0000-0000D7070000}"/>
    <cellStyle name="Navadno 5 4 4 7" xfId="598" xr:uid="{00000000-0005-0000-0000-0000D8070000}"/>
    <cellStyle name="Navadno 5 4 4 8" xfId="656" xr:uid="{00000000-0005-0000-0000-0000D9070000}"/>
    <cellStyle name="Navadno 5 4 4 9" xfId="720" xr:uid="{00000000-0005-0000-0000-0000DA070000}"/>
    <cellStyle name="Navadno 5 4 5" xfId="60" xr:uid="{00000000-0005-0000-0000-0000DB070000}"/>
    <cellStyle name="Navadno 5 4 5 10" xfId="770" xr:uid="{00000000-0005-0000-0000-0000DC070000}"/>
    <cellStyle name="Navadno 5 4 5 11" xfId="834" xr:uid="{00000000-0005-0000-0000-0000DD070000}"/>
    <cellStyle name="Navadno 5 4 5 12" xfId="898" xr:uid="{00000000-0005-0000-0000-0000DE070000}"/>
    <cellStyle name="Navadno 5 4 5 13" xfId="962" xr:uid="{00000000-0005-0000-0000-0000DF070000}"/>
    <cellStyle name="Navadno 5 4 5 14" xfId="1026" xr:uid="{00000000-0005-0000-0000-0000E0070000}"/>
    <cellStyle name="Navadno 5 4 5 15" xfId="1090" xr:uid="{00000000-0005-0000-0000-0000E1070000}"/>
    <cellStyle name="Navadno 5 4 5 16" xfId="1154" xr:uid="{00000000-0005-0000-0000-0000E2070000}"/>
    <cellStyle name="Navadno 5 4 5 17" xfId="1218" xr:uid="{00000000-0005-0000-0000-0000E3070000}"/>
    <cellStyle name="Navadno 5 4 5 18" xfId="1306" xr:uid="{00000000-0005-0000-0000-0000E4070000}"/>
    <cellStyle name="Navadno 5 4 5 19" xfId="1390" xr:uid="{00000000-0005-0000-0000-0000E5070000}"/>
    <cellStyle name="Navadno 5 4 5 2" xfId="82" xr:uid="{00000000-0005-0000-0000-0000E6070000}"/>
    <cellStyle name="Navadno 5 4 5 2 2" xfId="1242" xr:uid="{00000000-0005-0000-0000-0000E7070000}"/>
    <cellStyle name="Navadno 5 4 5 2 3" xfId="1326" xr:uid="{00000000-0005-0000-0000-0000E8070000}"/>
    <cellStyle name="Navadno 5 4 5 2 4" xfId="1410" xr:uid="{00000000-0005-0000-0000-0000E9070000}"/>
    <cellStyle name="Navadno 5 4 5 2 5" xfId="1510" xr:uid="{00000000-0005-0000-0000-0000EA070000}"/>
    <cellStyle name="Navadno 5 4 5 2 6" xfId="1578" xr:uid="{00000000-0005-0000-0000-0000EB070000}"/>
    <cellStyle name="Navadno 5 4 5 2 7" xfId="1662" xr:uid="{00000000-0005-0000-0000-0000EC070000}"/>
    <cellStyle name="Navadno 5 4 5 20" xfId="1485" xr:uid="{00000000-0005-0000-0000-0000ED070000}"/>
    <cellStyle name="Navadno 5 4 5 21" xfId="1558" xr:uid="{00000000-0005-0000-0000-0000EE070000}"/>
    <cellStyle name="Navadno 5 4 5 22" xfId="1642" xr:uid="{00000000-0005-0000-0000-0000EF070000}"/>
    <cellStyle name="Navadno 5 4 5 23" xfId="1726" xr:uid="{00000000-0005-0000-0000-0000F0070000}"/>
    <cellStyle name="Navadno 5 4 5 24" xfId="1790" xr:uid="{00000000-0005-0000-0000-0000F1070000}"/>
    <cellStyle name="Navadno 5 4 5 25" xfId="1854" xr:uid="{00000000-0005-0000-0000-0000F2070000}"/>
    <cellStyle name="Navadno 5 4 5 26" xfId="1918" xr:uid="{00000000-0005-0000-0000-0000F3070000}"/>
    <cellStyle name="Navadno 5 4 5 27" xfId="1983" xr:uid="{00000000-0005-0000-0000-0000F4070000}"/>
    <cellStyle name="Navadno 5 4 5 28" xfId="2047" xr:uid="{00000000-0005-0000-0000-0000F5070000}"/>
    <cellStyle name="Navadno 5 4 5 29" xfId="2111" xr:uid="{00000000-0005-0000-0000-0000F6070000}"/>
    <cellStyle name="Navadno 5 4 5 3" xfId="322" xr:uid="{00000000-0005-0000-0000-0000F7070000}"/>
    <cellStyle name="Navadno 5 4 5 30" xfId="2175" xr:uid="{00000000-0005-0000-0000-0000F8070000}"/>
    <cellStyle name="Navadno 5 4 5 31" xfId="2239" xr:uid="{00000000-0005-0000-0000-0000F9070000}"/>
    <cellStyle name="Navadno 5 4 5 32" xfId="2303" xr:uid="{00000000-0005-0000-0000-0000FA070000}"/>
    <cellStyle name="Navadno 5 4 5 33" xfId="2367" xr:uid="{00000000-0005-0000-0000-0000FB070000}"/>
    <cellStyle name="Navadno 5 4 5 34" xfId="2431" xr:uid="{00000000-0005-0000-0000-0000FC070000}"/>
    <cellStyle name="Navadno 5 4 5 35" xfId="2495" xr:uid="{00000000-0005-0000-0000-0000FD070000}"/>
    <cellStyle name="Navadno 5 4 5 4" xfId="386" xr:uid="{00000000-0005-0000-0000-0000FE070000}"/>
    <cellStyle name="Navadno 5 4 5 5" xfId="450" xr:uid="{00000000-0005-0000-0000-0000FF070000}"/>
    <cellStyle name="Navadno 5 4 5 6" xfId="514" xr:uid="{00000000-0005-0000-0000-000000080000}"/>
    <cellStyle name="Navadno 5 4 5 7" xfId="584" xr:uid="{00000000-0005-0000-0000-000001080000}"/>
    <cellStyle name="Navadno 5 4 5 8" xfId="642" xr:uid="{00000000-0005-0000-0000-000002080000}"/>
    <cellStyle name="Navadno 5 4 5 9" xfId="706" xr:uid="{00000000-0005-0000-0000-000003080000}"/>
    <cellStyle name="Navadno 5 4 6" xfId="80" xr:uid="{00000000-0005-0000-0000-000004080000}"/>
    <cellStyle name="Navadno 5 4 6 2" xfId="1240" xr:uid="{00000000-0005-0000-0000-000005080000}"/>
    <cellStyle name="Navadno 5 4 6 3" xfId="1324" xr:uid="{00000000-0005-0000-0000-000006080000}"/>
    <cellStyle name="Navadno 5 4 6 4" xfId="1408" xr:uid="{00000000-0005-0000-0000-000007080000}"/>
    <cellStyle name="Navadno 5 4 6 5" xfId="1508" xr:uid="{00000000-0005-0000-0000-000008080000}"/>
    <cellStyle name="Navadno 5 4 6 6" xfId="1576" xr:uid="{00000000-0005-0000-0000-000009080000}"/>
    <cellStyle name="Navadno 5 4 6 7" xfId="1660" xr:uid="{00000000-0005-0000-0000-00000A080000}"/>
    <cellStyle name="Navadno 5 4 7" xfId="320" xr:uid="{00000000-0005-0000-0000-00000B080000}"/>
    <cellStyle name="Navadno 5 4 8" xfId="384" xr:uid="{00000000-0005-0000-0000-00000C080000}"/>
    <cellStyle name="Navadno 5 4 9" xfId="448" xr:uid="{00000000-0005-0000-0000-00000D080000}"/>
    <cellStyle name="Navadno 5 40" xfId="2355" xr:uid="{00000000-0005-0000-0000-00000E080000}"/>
    <cellStyle name="Navadno 5 41" xfId="2419" xr:uid="{00000000-0005-0000-0000-00000F080000}"/>
    <cellStyle name="Navadno 5 42" xfId="2483" xr:uid="{00000000-0005-0000-0000-000010080000}"/>
    <cellStyle name="Navadno 5 5" xfId="66" xr:uid="{00000000-0005-0000-0000-000011080000}"/>
    <cellStyle name="Navadno 5 5 10" xfId="776" xr:uid="{00000000-0005-0000-0000-000012080000}"/>
    <cellStyle name="Navadno 5 5 11" xfId="840" xr:uid="{00000000-0005-0000-0000-000013080000}"/>
    <cellStyle name="Navadno 5 5 12" xfId="904" xr:uid="{00000000-0005-0000-0000-000014080000}"/>
    <cellStyle name="Navadno 5 5 13" xfId="968" xr:uid="{00000000-0005-0000-0000-000015080000}"/>
    <cellStyle name="Navadno 5 5 14" xfId="1032" xr:uid="{00000000-0005-0000-0000-000016080000}"/>
    <cellStyle name="Navadno 5 5 15" xfId="1096" xr:uid="{00000000-0005-0000-0000-000017080000}"/>
    <cellStyle name="Navadno 5 5 16" xfId="1160" xr:uid="{00000000-0005-0000-0000-000018080000}"/>
    <cellStyle name="Navadno 5 5 17" xfId="1224" xr:uid="{00000000-0005-0000-0000-000019080000}"/>
    <cellStyle name="Navadno 5 5 18" xfId="1312" xr:uid="{00000000-0005-0000-0000-00001A080000}"/>
    <cellStyle name="Navadno 5 5 19" xfId="1396" xr:uid="{00000000-0005-0000-0000-00001B080000}"/>
    <cellStyle name="Navadno 5 5 2" xfId="88" xr:uid="{00000000-0005-0000-0000-00001C080000}"/>
    <cellStyle name="Navadno 5 5 2 2" xfId="1248" xr:uid="{00000000-0005-0000-0000-00001D080000}"/>
    <cellStyle name="Navadno 5 5 2 3" xfId="1332" xr:uid="{00000000-0005-0000-0000-00001E080000}"/>
    <cellStyle name="Navadno 5 5 2 4" xfId="1416" xr:uid="{00000000-0005-0000-0000-00001F080000}"/>
    <cellStyle name="Navadno 5 5 2 5" xfId="1516" xr:uid="{00000000-0005-0000-0000-000020080000}"/>
    <cellStyle name="Navadno 5 5 2 6" xfId="1584" xr:uid="{00000000-0005-0000-0000-000021080000}"/>
    <cellStyle name="Navadno 5 5 2 7" xfId="1668" xr:uid="{00000000-0005-0000-0000-000022080000}"/>
    <cellStyle name="Navadno 5 5 20" xfId="1491" xr:uid="{00000000-0005-0000-0000-000023080000}"/>
    <cellStyle name="Navadno 5 5 21" xfId="1564" xr:uid="{00000000-0005-0000-0000-000024080000}"/>
    <cellStyle name="Navadno 5 5 22" xfId="1648" xr:uid="{00000000-0005-0000-0000-000025080000}"/>
    <cellStyle name="Navadno 5 5 23" xfId="1732" xr:uid="{00000000-0005-0000-0000-000026080000}"/>
    <cellStyle name="Navadno 5 5 24" xfId="1796" xr:uid="{00000000-0005-0000-0000-000027080000}"/>
    <cellStyle name="Navadno 5 5 25" xfId="1860" xr:uid="{00000000-0005-0000-0000-000028080000}"/>
    <cellStyle name="Navadno 5 5 26" xfId="1924" xr:uid="{00000000-0005-0000-0000-000029080000}"/>
    <cellStyle name="Navadno 5 5 27" xfId="1989" xr:uid="{00000000-0005-0000-0000-00002A080000}"/>
    <cellStyle name="Navadno 5 5 28" xfId="2053" xr:uid="{00000000-0005-0000-0000-00002B080000}"/>
    <cellStyle name="Navadno 5 5 29" xfId="2117" xr:uid="{00000000-0005-0000-0000-00002C080000}"/>
    <cellStyle name="Navadno 5 5 3" xfId="328" xr:uid="{00000000-0005-0000-0000-00002D080000}"/>
    <cellStyle name="Navadno 5 5 30" xfId="2181" xr:uid="{00000000-0005-0000-0000-00002E080000}"/>
    <cellStyle name="Navadno 5 5 31" xfId="2245" xr:uid="{00000000-0005-0000-0000-00002F080000}"/>
    <cellStyle name="Navadno 5 5 32" xfId="2309" xr:uid="{00000000-0005-0000-0000-000030080000}"/>
    <cellStyle name="Navadno 5 5 33" xfId="2373" xr:uid="{00000000-0005-0000-0000-000031080000}"/>
    <cellStyle name="Navadno 5 5 34" xfId="2437" xr:uid="{00000000-0005-0000-0000-000032080000}"/>
    <cellStyle name="Navadno 5 5 35" xfId="2501" xr:uid="{00000000-0005-0000-0000-000033080000}"/>
    <cellStyle name="Navadno 5 5 4" xfId="392" xr:uid="{00000000-0005-0000-0000-000034080000}"/>
    <cellStyle name="Navadno 5 5 5" xfId="456" xr:uid="{00000000-0005-0000-0000-000035080000}"/>
    <cellStyle name="Navadno 5 5 6" xfId="520" xr:uid="{00000000-0005-0000-0000-000036080000}"/>
    <cellStyle name="Navadno 5 5 7" xfId="590" xr:uid="{00000000-0005-0000-0000-000037080000}"/>
    <cellStyle name="Navadno 5 5 8" xfId="648" xr:uid="{00000000-0005-0000-0000-000038080000}"/>
    <cellStyle name="Navadno 5 5 9" xfId="712" xr:uid="{00000000-0005-0000-0000-000039080000}"/>
    <cellStyle name="Navadno 5 6" xfId="63" xr:uid="{00000000-0005-0000-0000-00003A080000}"/>
    <cellStyle name="Navadno 5 6 10" xfId="773" xr:uid="{00000000-0005-0000-0000-00003B080000}"/>
    <cellStyle name="Navadno 5 6 11" xfId="837" xr:uid="{00000000-0005-0000-0000-00003C080000}"/>
    <cellStyle name="Navadno 5 6 12" xfId="901" xr:uid="{00000000-0005-0000-0000-00003D080000}"/>
    <cellStyle name="Navadno 5 6 13" xfId="965" xr:uid="{00000000-0005-0000-0000-00003E080000}"/>
    <cellStyle name="Navadno 5 6 14" xfId="1029" xr:uid="{00000000-0005-0000-0000-00003F080000}"/>
    <cellStyle name="Navadno 5 6 15" xfId="1093" xr:uid="{00000000-0005-0000-0000-000040080000}"/>
    <cellStyle name="Navadno 5 6 16" xfId="1157" xr:uid="{00000000-0005-0000-0000-000041080000}"/>
    <cellStyle name="Navadno 5 6 17" xfId="1221" xr:uid="{00000000-0005-0000-0000-000042080000}"/>
    <cellStyle name="Navadno 5 6 18" xfId="1309" xr:uid="{00000000-0005-0000-0000-000043080000}"/>
    <cellStyle name="Navadno 5 6 19" xfId="1393" xr:uid="{00000000-0005-0000-0000-000044080000}"/>
    <cellStyle name="Navadno 5 6 2" xfId="85" xr:uid="{00000000-0005-0000-0000-000045080000}"/>
    <cellStyle name="Navadno 5 6 2 2" xfId="1245" xr:uid="{00000000-0005-0000-0000-000046080000}"/>
    <cellStyle name="Navadno 5 6 2 3" xfId="1329" xr:uid="{00000000-0005-0000-0000-000047080000}"/>
    <cellStyle name="Navadno 5 6 2 4" xfId="1413" xr:uid="{00000000-0005-0000-0000-000048080000}"/>
    <cellStyle name="Navadno 5 6 2 5" xfId="1513" xr:uid="{00000000-0005-0000-0000-000049080000}"/>
    <cellStyle name="Navadno 5 6 2 6" xfId="1581" xr:uid="{00000000-0005-0000-0000-00004A080000}"/>
    <cellStyle name="Navadno 5 6 2 7" xfId="1665" xr:uid="{00000000-0005-0000-0000-00004B080000}"/>
    <cellStyle name="Navadno 5 6 20" xfId="1488" xr:uid="{00000000-0005-0000-0000-00004C080000}"/>
    <cellStyle name="Navadno 5 6 21" xfId="1561" xr:uid="{00000000-0005-0000-0000-00004D080000}"/>
    <cellStyle name="Navadno 5 6 22" xfId="1645" xr:uid="{00000000-0005-0000-0000-00004E080000}"/>
    <cellStyle name="Navadno 5 6 23" xfId="1729" xr:uid="{00000000-0005-0000-0000-00004F080000}"/>
    <cellStyle name="Navadno 5 6 24" xfId="1793" xr:uid="{00000000-0005-0000-0000-000050080000}"/>
    <cellStyle name="Navadno 5 6 25" xfId="1857" xr:uid="{00000000-0005-0000-0000-000051080000}"/>
    <cellStyle name="Navadno 5 6 26" xfId="1921" xr:uid="{00000000-0005-0000-0000-000052080000}"/>
    <cellStyle name="Navadno 5 6 27" xfId="1986" xr:uid="{00000000-0005-0000-0000-000053080000}"/>
    <cellStyle name="Navadno 5 6 28" xfId="2050" xr:uid="{00000000-0005-0000-0000-000054080000}"/>
    <cellStyle name="Navadno 5 6 29" xfId="2114" xr:uid="{00000000-0005-0000-0000-000055080000}"/>
    <cellStyle name="Navadno 5 6 3" xfId="325" xr:uid="{00000000-0005-0000-0000-000056080000}"/>
    <cellStyle name="Navadno 5 6 30" xfId="2178" xr:uid="{00000000-0005-0000-0000-000057080000}"/>
    <cellStyle name="Navadno 5 6 31" xfId="2242" xr:uid="{00000000-0005-0000-0000-000058080000}"/>
    <cellStyle name="Navadno 5 6 32" xfId="2306" xr:uid="{00000000-0005-0000-0000-000059080000}"/>
    <cellStyle name="Navadno 5 6 33" xfId="2370" xr:uid="{00000000-0005-0000-0000-00005A080000}"/>
    <cellStyle name="Navadno 5 6 34" xfId="2434" xr:uid="{00000000-0005-0000-0000-00005B080000}"/>
    <cellStyle name="Navadno 5 6 35" xfId="2498" xr:uid="{00000000-0005-0000-0000-00005C080000}"/>
    <cellStyle name="Navadno 5 6 4" xfId="389" xr:uid="{00000000-0005-0000-0000-00005D080000}"/>
    <cellStyle name="Navadno 5 6 5" xfId="453" xr:uid="{00000000-0005-0000-0000-00005E080000}"/>
    <cellStyle name="Navadno 5 6 6" xfId="517" xr:uid="{00000000-0005-0000-0000-00005F080000}"/>
    <cellStyle name="Navadno 5 6 7" xfId="587" xr:uid="{00000000-0005-0000-0000-000060080000}"/>
    <cellStyle name="Navadno 5 6 8" xfId="645" xr:uid="{00000000-0005-0000-0000-000061080000}"/>
    <cellStyle name="Navadno 5 6 9" xfId="709" xr:uid="{00000000-0005-0000-0000-000062080000}"/>
    <cellStyle name="Navadno 5 7" xfId="65" xr:uid="{00000000-0005-0000-0000-000063080000}"/>
    <cellStyle name="Navadno 5 7 10" xfId="775" xr:uid="{00000000-0005-0000-0000-000064080000}"/>
    <cellStyle name="Navadno 5 7 11" xfId="839" xr:uid="{00000000-0005-0000-0000-000065080000}"/>
    <cellStyle name="Navadno 5 7 12" xfId="903" xr:uid="{00000000-0005-0000-0000-000066080000}"/>
    <cellStyle name="Navadno 5 7 13" xfId="967" xr:uid="{00000000-0005-0000-0000-000067080000}"/>
    <cellStyle name="Navadno 5 7 14" xfId="1031" xr:uid="{00000000-0005-0000-0000-000068080000}"/>
    <cellStyle name="Navadno 5 7 15" xfId="1095" xr:uid="{00000000-0005-0000-0000-000069080000}"/>
    <cellStyle name="Navadno 5 7 16" xfId="1159" xr:uid="{00000000-0005-0000-0000-00006A080000}"/>
    <cellStyle name="Navadno 5 7 17" xfId="1223" xr:uid="{00000000-0005-0000-0000-00006B080000}"/>
    <cellStyle name="Navadno 5 7 18" xfId="1311" xr:uid="{00000000-0005-0000-0000-00006C080000}"/>
    <cellStyle name="Navadno 5 7 19" xfId="1395" xr:uid="{00000000-0005-0000-0000-00006D080000}"/>
    <cellStyle name="Navadno 5 7 2" xfId="87" xr:uid="{00000000-0005-0000-0000-00006E080000}"/>
    <cellStyle name="Navadno 5 7 2 2" xfId="1247" xr:uid="{00000000-0005-0000-0000-00006F080000}"/>
    <cellStyle name="Navadno 5 7 2 3" xfId="1331" xr:uid="{00000000-0005-0000-0000-000070080000}"/>
    <cellStyle name="Navadno 5 7 2 4" xfId="1415" xr:uid="{00000000-0005-0000-0000-000071080000}"/>
    <cellStyle name="Navadno 5 7 2 5" xfId="1515" xr:uid="{00000000-0005-0000-0000-000072080000}"/>
    <cellStyle name="Navadno 5 7 2 6" xfId="1583" xr:uid="{00000000-0005-0000-0000-000073080000}"/>
    <cellStyle name="Navadno 5 7 2 7" xfId="1667" xr:uid="{00000000-0005-0000-0000-000074080000}"/>
    <cellStyle name="Navadno 5 7 20" xfId="1490" xr:uid="{00000000-0005-0000-0000-000075080000}"/>
    <cellStyle name="Navadno 5 7 21" xfId="1563" xr:uid="{00000000-0005-0000-0000-000076080000}"/>
    <cellStyle name="Navadno 5 7 22" xfId="1647" xr:uid="{00000000-0005-0000-0000-000077080000}"/>
    <cellStyle name="Navadno 5 7 23" xfId="1731" xr:uid="{00000000-0005-0000-0000-000078080000}"/>
    <cellStyle name="Navadno 5 7 24" xfId="1795" xr:uid="{00000000-0005-0000-0000-000079080000}"/>
    <cellStyle name="Navadno 5 7 25" xfId="1859" xr:uid="{00000000-0005-0000-0000-00007A080000}"/>
    <cellStyle name="Navadno 5 7 26" xfId="1923" xr:uid="{00000000-0005-0000-0000-00007B080000}"/>
    <cellStyle name="Navadno 5 7 27" xfId="1988" xr:uid="{00000000-0005-0000-0000-00007C080000}"/>
    <cellStyle name="Navadno 5 7 28" xfId="2052" xr:uid="{00000000-0005-0000-0000-00007D080000}"/>
    <cellStyle name="Navadno 5 7 29" xfId="2116" xr:uid="{00000000-0005-0000-0000-00007E080000}"/>
    <cellStyle name="Navadno 5 7 3" xfId="327" xr:uid="{00000000-0005-0000-0000-00007F080000}"/>
    <cellStyle name="Navadno 5 7 30" xfId="2180" xr:uid="{00000000-0005-0000-0000-000080080000}"/>
    <cellStyle name="Navadno 5 7 31" xfId="2244" xr:uid="{00000000-0005-0000-0000-000081080000}"/>
    <cellStyle name="Navadno 5 7 32" xfId="2308" xr:uid="{00000000-0005-0000-0000-000082080000}"/>
    <cellStyle name="Navadno 5 7 33" xfId="2372" xr:uid="{00000000-0005-0000-0000-000083080000}"/>
    <cellStyle name="Navadno 5 7 34" xfId="2436" xr:uid="{00000000-0005-0000-0000-000084080000}"/>
    <cellStyle name="Navadno 5 7 35" xfId="2500" xr:uid="{00000000-0005-0000-0000-000085080000}"/>
    <cellStyle name="Navadno 5 7 4" xfId="391" xr:uid="{00000000-0005-0000-0000-000086080000}"/>
    <cellStyle name="Navadno 5 7 5" xfId="455" xr:uid="{00000000-0005-0000-0000-000087080000}"/>
    <cellStyle name="Navadno 5 7 6" xfId="519" xr:uid="{00000000-0005-0000-0000-000088080000}"/>
    <cellStyle name="Navadno 5 7 7" xfId="589" xr:uid="{00000000-0005-0000-0000-000089080000}"/>
    <cellStyle name="Navadno 5 7 8" xfId="647" xr:uid="{00000000-0005-0000-0000-00008A080000}"/>
    <cellStyle name="Navadno 5 7 9" xfId="711" xr:uid="{00000000-0005-0000-0000-00008B080000}"/>
    <cellStyle name="Navadno 5 8" xfId="64" xr:uid="{00000000-0005-0000-0000-00008C080000}"/>
    <cellStyle name="Navadno 5 8 10" xfId="774" xr:uid="{00000000-0005-0000-0000-00008D080000}"/>
    <cellStyle name="Navadno 5 8 11" xfId="838" xr:uid="{00000000-0005-0000-0000-00008E080000}"/>
    <cellStyle name="Navadno 5 8 12" xfId="902" xr:uid="{00000000-0005-0000-0000-00008F080000}"/>
    <cellStyle name="Navadno 5 8 13" xfId="966" xr:uid="{00000000-0005-0000-0000-000090080000}"/>
    <cellStyle name="Navadno 5 8 14" xfId="1030" xr:uid="{00000000-0005-0000-0000-000091080000}"/>
    <cellStyle name="Navadno 5 8 15" xfId="1094" xr:uid="{00000000-0005-0000-0000-000092080000}"/>
    <cellStyle name="Navadno 5 8 16" xfId="1158" xr:uid="{00000000-0005-0000-0000-000093080000}"/>
    <cellStyle name="Navadno 5 8 17" xfId="1222" xr:uid="{00000000-0005-0000-0000-000094080000}"/>
    <cellStyle name="Navadno 5 8 18" xfId="1310" xr:uid="{00000000-0005-0000-0000-000095080000}"/>
    <cellStyle name="Navadno 5 8 19" xfId="1394" xr:uid="{00000000-0005-0000-0000-000096080000}"/>
    <cellStyle name="Navadno 5 8 2" xfId="86" xr:uid="{00000000-0005-0000-0000-000097080000}"/>
    <cellStyle name="Navadno 5 8 2 2" xfId="1246" xr:uid="{00000000-0005-0000-0000-000098080000}"/>
    <cellStyle name="Navadno 5 8 2 3" xfId="1330" xr:uid="{00000000-0005-0000-0000-000099080000}"/>
    <cellStyle name="Navadno 5 8 2 4" xfId="1414" xr:uid="{00000000-0005-0000-0000-00009A080000}"/>
    <cellStyle name="Navadno 5 8 2 5" xfId="1514" xr:uid="{00000000-0005-0000-0000-00009B080000}"/>
    <cellStyle name="Navadno 5 8 2 6" xfId="1582" xr:uid="{00000000-0005-0000-0000-00009C080000}"/>
    <cellStyle name="Navadno 5 8 2 7" xfId="1666" xr:uid="{00000000-0005-0000-0000-00009D080000}"/>
    <cellStyle name="Navadno 5 8 20" xfId="1489" xr:uid="{00000000-0005-0000-0000-00009E080000}"/>
    <cellStyle name="Navadno 5 8 21" xfId="1562" xr:uid="{00000000-0005-0000-0000-00009F080000}"/>
    <cellStyle name="Navadno 5 8 22" xfId="1646" xr:uid="{00000000-0005-0000-0000-0000A0080000}"/>
    <cellStyle name="Navadno 5 8 23" xfId="1730" xr:uid="{00000000-0005-0000-0000-0000A1080000}"/>
    <cellStyle name="Navadno 5 8 24" xfId="1794" xr:uid="{00000000-0005-0000-0000-0000A2080000}"/>
    <cellStyle name="Navadno 5 8 25" xfId="1858" xr:uid="{00000000-0005-0000-0000-0000A3080000}"/>
    <cellStyle name="Navadno 5 8 26" xfId="1922" xr:uid="{00000000-0005-0000-0000-0000A4080000}"/>
    <cellStyle name="Navadno 5 8 27" xfId="1987" xr:uid="{00000000-0005-0000-0000-0000A5080000}"/>
    <cellStyle name="Navadno 5 8 28" xfId="2051" xr:uid="{00000000-0005-0000-0000-0000A6080000}"/>
    <cellStyle name="Navadno 5 8 29" xfId="2115" xr:uid="{00000000-0005-0000-0000-0000A7080000}"/>
    <cellStyle name="Navadno 5 8 3" xfId="326" xr:uid="{00000000-0005-0000-0000-0000A8080000}"/>
    <cellStyle name="Navadno 5 8 30" xfId="2179" xr:uid="{00000000-0005-0000-0000-0000A9080000}"/>
    <cellStyle name="Navadno 5 8 31" xfId="2243" xr:uid="{00000000-0005-0000-0000-0000AA080000}"/>
    <cellStyle name="Navadno 5 8 32" xfId="2307" xr:uid="{00000000-0005-0000-0000-0000AB080000}"/>
    <cellStyle name="Navadno 5 8 33" xfId="2371" xr:uid="{00000000-0005-0000-0000-0000AC080000}"/>
    <cellStyle name="Navadno 5 8 34" xfId="2435" xr:uid="{00000000-0005-0000-0000-0000AD080000}"/>
    <cellStyle name="Navadno 5 8 35" xfId="2499" xr:uid="{00000000-0005-0000-0000-0000AE080000}"/>
    <cellStyle name="Navadno 5 8 4" xfId="390" xr:uid="{00000000-0005-0000-0000-0000AF080000}"/>
    <cellStyle name="Navadno 5 8 5" xfId="454" xr:uid="{00000000-0005-0000-0000-0000B0080000}"/>
    <cellStyle name="Navadno 5 8 6" xfId="518" xr:uid="{00000000-0005-0000-0000-0000B1080000}"/>
    <cellStyle name="Navadno 5 8 7" xfId="588" xr:uid="{00000000-0005-0000-0000-0000B2080000}"/>
    <cellStyle name="Navadno 5 8 8" xfId="646" xr:uid="{00000000-0005-0000-0000-0000B3080000}"/>
    <cellStyle name="Navadno 5 8 9" xfId="710" xr:uid="{00000000-0005-0000-0000-0000B4080000}"/>
    <cellStyle name="Navadno 5 9" xfId="76" xr:uid="{00000000-0005-0000-0000-0000B5080000}"/>
    <cellStyle name="Navadno 5 9 2" xfId="1237" xr:uid="{00000000-0005-0000-0000-0000B6080000}"/>
    <cellStyle name="Navadno 5 9 3" xfId="1321" xr:uid="{00000000-0005-0000-0000-0000B7080000}"/>
    <cellStyle name="Navadno 5 9 4" xfId="1405" xr:uid="{00000000-0005-0000-0000-0000B8080000}"/>
    <cellStyle name="Navadno 5 9 5" xfId="1505" xr:uid="{00000000-0005-0000-0000-0000B9080000}"/>
    <cellStyle name="Navadno 5 9 6" xfId="1573" xr:uid="{00000000-0005-0000-0000-0000BA080000}"/>
    <cellStyle name="Navadno 5 9 7" xfId="1657" xr:uid="{00000000-0005-0000-0000-0000BB080000}"/>
    <cellStyle name="Navadno 6" xfId="1235" xr:uid="{00000000-0005-0000-0000-0000BC080000}"/>
    <cellStyle name="Navadno 7" xfId="1233" xr:uid="{00000000-0005-0000-0000-0000BD080000}"/>
    <cellStyle name="Navadno_List1" xfId="43" xr:uid="{00000000-0005-0000-0000-0000BE080000}"/>
    <cellStyle name="Neutral 10" xfId="503" xr:uid="{00000000-0005-0000-0000-0000BF080000}"/>
    <cellStyle name="Neutral 11" xfId="572" xr:uid="{00000000-0005-0000-0000-0000C0080000}"/>
    <cellStyle name="Neutral 12" xfId="631" xr:uid="{00000000-0005-0000-0000-0000C1080000}"/>
    <cellStyle name="Neutral 13" xfId="695" xr:uid="{00000000-0005-0000-0000-0000C2080000}"/>
    <cellStyle name="Neutral 14" xfId="759" xr:uid="{00000000-0005-0000-0000-0000C3080000}"/>
    <cellStyle name="Neutral 15" xfId="823" xr:uid="{00000000-0005-0000-0000-0000C4080000}"/>
    <cellStyle name="Neutral 16" xfId="887" xr:uid="{00000000-0005-0000-0000-0000C5080000}"/>
    <cellStyle name="Neutral 17" xfId="951" xr:uid="{00000000-0005-0000-0000-0000C6080000}"/>
    <cellStyle name="Neutral 18" xfId="1015" xr:uid="{00000000-0005-0000-0000-0000C7080000}"/>
    <cellStyle name="Neutral 19" xfId="1079" xr:uid="{00000000-0005-0000-0000-0000C8080000}"/>
    <cellStyle name="Neutral 2" xfId="44" xr:uid="{00000000-0005-0000-0000-0000C9080000}"/>
    <cellStyle name="Neutral 20" xfId="1143" xr:uid="{00000000-0005-0000-0000-0000CA080000}"/>
    <cellStyle name="Neutral 21" xfId="1207" xr:uid="{00000000-0005-0000-0000-0000CB080000}"/>
    <cellStyle name="Neutral 22" xfId="1295" xr:uid="{00000000-0005-0000-0000-0000CC080000}"/>
    <cellStyle name="Neutral 23" xfId="1379" xr:uid="{00000000-0005-0000-0000-0000CD080000}"/>
    <cellStyle name="Neutral 24" xfId="1469" xr:uid="{00000000-0005-0000-0000-0000CE080000}"/>
    <cellStyle name="Neutral 25" xfId="1547" xr:uid="{00000000-0005-0000-0000-0000CF080000}"/>
    <cellStyle name="Neutral 26" xfId="1631" xr:uid="{00000000-0005-0000-0000-0000D0080000}"/>
    <cellStyle name="Neutral 27" xfId="1715" xr:uid="{00000000-0005-0000-0000-0000D1080000}"/>
    <cellStyle name="Neutral 28" xfId="1779" xr:uid="{00000000-0005-0000-0000-0000D2080000}"/>
    <cellStyle name="Neutral 29" xfId="1843" xr:uid="{00000000-0005-0000-0000-0000D3080000}"/>
    <cellStyle name="Neutral 3" xfId="134" xr:uid="{00000000-0005-0000-0000-0000D4080000}"/>
    <cellStyle name="Neutral 30" xfId="1907" xr:uid="{00000000-0005-0000-0000-0000D5080000}"/>
    <cellStyle name="Neutral 31" xfId="1972" xr:uid="{00000000-0005-0000-0000-0000D6080000}"/>
    <cellStyle name="Neutral 32" xfId="2036" xr:uid="{00000000-0005-0000-0000-0000D7080000}"/>
    <cellStyle name="Neutral 33" xfId="2100" xr:uid="{00000000-0005-0000-0000-0000D8080000}"/>
    <cellStyle name="Neutral 34" xfId="2164" xr:uid="{00000000-0005-0000-0000-0000D9080000}"/>
    <cellStyle name="Neutral 35" xfId="2228" xr:uid="{00000000-0005-0000-0000-0000DA080000}"/>
    <cellStyle name="Neutral 36" xfId="2292" xr:uid="{00000000-0005-0000-0000-0000DB080000}"/>
    <cellStyle name="Neutral 37" xfId="2356" xr:uid="{00000000-0005-0000-0000-0000DC080000}"/>
    <cellStyle name="Neutral 38" xfId="2420" xr:uid="{00000000-0005-0000-0000-0000DD080000}"/>
    <cellStyle name="Neutral 39" xfId="2484" xr:uid="{00000000-0005-0000-0000-0000DE080000}"/>
    <cellStyle name="Neutral 4" xfId="178" xr:uid="{00000000-0005-0000-0000-0000DF080000}"/>
    <cellStyle name="Neutral 5" xfId="222" xr:uid="{00000000-0005-0000-0000-0000E0080000}"/>
    <cellStyle name="Neutral 6" xfId="266" xr:uid="{00000000-0005-0000-0000-0000E1080000}"/>
    <cellStyle name="Neutral 7" xfId="311" xr:uid="{00000000-0005-0000-0000-0000E2080000}"/>
    <cellStyle name="Neutral 8" xfId="375" xr:uid="{00000000-0005-0000-0000-0000E3080000}"/>
    <cellStyle name="Neutral 9" xfId="439" xr:uid="{00000000-0005-0000-0000-0000E4080000}"/>
    <cellStyle name="Normal 2" xfId="45" xr:uid="{00000000-0005-0000-0000-0000E5080000}"/>
    <cellStyle name="Normal 2 2" xfId="46" xr:uid="{00000000-0005-0000-0000-0000E6080000}"/>
    <cellStyle name="Note 10" xfId="504" xr:uid="{00000000-0005-0000-0000-0000E7080000}"/>
    <cellStyle name="Note 11" xfId="573" xr:uid="{00000000-0005-0000-0000-0000E8080000}"/>
    <cellStyle name="Note 12" xfId="632" xr:uid="{00000000-0005-0000-0000-0000E9080000}"/>
    <cellStyle name="Note 13" xfId="696" xr:uid="{00000000-0005-0000-0000-0000EA080000}"/>
    <cellStyle name="Note 14" xfId="760" xr:uid="{00000000-0005-0000-0000-0000EB080000}"/>
    <cellStyle name="Note 15" xfId="824" xr:uid="{00000000-0005-0000-0000-0000EC080000}"/>
    <cellStyle name="Note 16" xfId="888" xr:uid="{00000000-0005-0000-0000-0000ED080000}"/>
    <cellStyle name="Note 17" xfId="952" xr:uid="{00000000-0005-0000-0000-0000EE080000}"/>
    <cellStyle name="Note 18" xfId="1016" xr:uid="{00000000-0005-0000-0000-0000EF080000}"/>
    <cellStyle name="Note 19" xfId="1080" xr:uid="{00000000-0005-0000-0000-0000F0080000}"/>
    <cellStyle name="Note 2" xfId="47" xr:uid="{00000000-0005-0000-0000-0000F1080000}"/>
    <cellStyle name="Note 2 10" xfId="505" xr:uid="{00000000-0005-0000-0000-0000F2080000}"/>
    <cellStyle name="Note 2 11" xfId="574" xr:uid="{00000000-0005-0000-0000-0000F3080000}"/>
    <cellStyle name="Note 2 12" xfId="633" xr:uid="{00000000-0005-0000-0000-0000F4080000}"/>
    <cellStyle name="Note 2 13" xfId="697" xr:uid="{00000000-0005-0000-0000-0000F5080000}"/>
    <cellStyle name="Note 2 14" xfId="761" xr:uid="{00000000-0005-0000-0000-0000F6080000}"/>
    <cellStyle name="Note 2 15" xfId="825" xr:uid="{00000000-0005-0000-0000-0000F7080000}"/>
    <cellStyle name="Note 2 16" xfId="889" xr:uid="{00000000-0005-0000-0000-0000F8080000}"/>
    <cellStyle name="Note 2 17" xfId="953" xr:uid="{00000000-0005-0000-0000-0000F9080000}"/>
    <cellStyle name="Note 2 18" xfId="1017" xr:uid="{00000000-0005-0000-0000-0000FA080000}"/>
    <cellStyle name="Note 2 19" xfId="1081" xr:uid="{00000000-0005-0000-0000-0000FB080000}"/>
    <cellStyle name="Note 2 2" xfId="48" xr:uid="{00000000-0005-0000-0000-0000FC080000}"/>
    <cellStyle name="Note 2 20" xfId="1145" xr:uid="{00000000-0005-0000-0000-0000FD080000}"/>
    <cellStyle name="Note 2 21" xfId="1209" xr:uid="{00000000-0005-0000-0000-0000FE080000}"/>
    <cellStyle name="Note 2 22" xfId="1297" xr:uid="{00000000-0005-0000-0000-0000FF080000}"/>
    <cellStyle name="Note 2 23" xfId="1381" xr:uid="{00000000-0005-0000-0000-000000090000}"/>
    <cellStyle name="Note 2 24" xfId="1473" xr:uid="{00000000-0005-0000-0000-000001090000}"/>
    <cellStyle name="Note 2 25" xfId="1549" xr:uid="{00000000-0005-0000-0000-000002090000}"/>
    <cellStyle name="Note 2 26" xfId="1633" xr:uid="{00000000-0005-0000-0000-000003090000}"/>
    <cellStyle name="Note 2 27" xfId="1717" xr:uid="{00000000-0005-0000-0000-000004090000}"/>
    <cellStyle name="Note 2 28" xfId="1781" xr:uid="{00000000-0005-0000-0000-000005090000}"/>
    <cellStyle name="Note 2 29" xfId="1845" xr:uid="{00000000-0005-0000-0000-000006090000}"/>
    <cellStyle name="Note 2 3" xfId="136" xr:uid="{00000000-0005-0000-0000-000007090000}"/>
    <cellStyle name="Note 2 30" xfId="1909" xr:uid="{00000000-0005-0000-0000-000008090000}"/>
    <cellStyle name="Note 2 31" xfId="1974" xr:uid="{00000000-0005-0000-0000-000009090000}"/>
    <cellStyle name="Note 2 32" xfId="2038" xr:uid="{00000000-0005-0000-0000-00000A090000}"/>
    <cellStyle name="Note 2 33" xfId="2102" xr:uid="{00000000-0005-0000-0000-00000B090000}"/>
    <cellStyle name="Note 2 34" xfId="2166" xr:uid="{00000000-0005-0000-0000-00000C090000}"/>
    <cellStyle name="Note 2 35" xfId="2230" xr:uid="{00000000-0005-0000-0000-00000D090000}"/>
    <cellStyle name="Note 2 36" xfId="2294" xr:uid="{00000000-0005-0000-0000-00000E090000}"/>
    <cellStyle name="Note 2 37" xfId="2358" xr:uid="{00000000-0005-0000-0000-00000F090000}"/>
    <cellStyle name="Note 2 38" xfId="2422" xr:uid="{00000000-0005-0000-0000-000010090000}"/>
    <cellStyle name="Note 2 39" xfId="2486" xr:uid="{00000000-0005-0000-0000-000011090000}"/>
    <cellStyle name="Note 2 4" xfId="180" xr:uid="{00000000-0005-0000-0000-000012090000}"/>
    <cellStyle name="Note 2 5" xfId="224" xr:uid="{00000000-0005-0000-0000-000013090000}"/>
    <cellStyle name="Note 2 6" xfId="268" xr:uid="{00000000-0005-0000-0000-000014090000}"/>
    <cellStyle name="Note 2 7" xfId="313" xr:uid="{00000000-0005-0000-0000-000015090000}"/>
    <cellStyle name="Note 2 8" xfId="377" xr:uid="{00000000-0005-0000-0000-000016090000}"/>
    <cellStyle name="Note 2 9" xfId="441" xr:uid="{00000000-0005-0000-0000-000017090000}"/>
    <cellStyle name="Note 20" xfId="1144" xr:uid="{00000000-0005-0000-0000-000018090000}"/>
    <cellStyle name="Note 21" xfId="1208" xr:uid="{00000000-0005-0000-0000-000019090000}"/>
    <cellStyle name="Note 22" xfId="1296" xr:uid="{00000000-0005-0000-0000-00001A090000}"/>
    <cellStyle name="Note 23" xfId="1380" xr:uid="{00000000-0005-0000-0000-00001B090000}"/>
    <cellStyle name="Note 24" xfId="1472" xr:uid="{00000000-0005-0000-0000-00001C090000}"/>
    <cellStyle name="Note 25" xfId="1548" xr:uid="{00000000-0005-0000-0000-00001D090000}"/>
    <cellStyle name="Note 26" xfId="1632" xr:uid="{00000000-0005-0000-0000-00001E090000}"/>
    <cellStyle name="Note 27" xfId="1716" xr:uid="{00000000-0005-0000-0000-00001F090000}"/>
    <cellStyle name="Note 28" xfId="1780" xr:uid="{00000000-0005-0000-0000-000020090000}"/>
    <cellStyle name="Note 29" xfId="1844" xr:uid="{00000000-0005-0000-0000-000021090000}"/>
    <cellStyle name="Note 3" xfId="135" xr:uid="{00000000-0005-0000-0000-000022090000}"/>
    <cellStyle name="Note 30" xfId="1908" xr:uid="{00000000-0005-0000-0000-000023090000}"/>
    <cellStyle name="Note 31" xfId="1973" xr:uid="{00000000-0005-0000-0000-000024090000}"/>
    <cellStyle name="Note 32" xfId="2037" xr:uid="{00000000-0005-0000-0000-000025090000}"/>
    <cellStyle name="Note 33" xfId="2101" xr:uid="{00000000-0005-0000-0000-000026090000}"/>
    <cellStyle name="Note 34" xfId="2165" xr:uid="{00000000-0005-0000-0000-000027090000}"/>
    <cellStyle name="Note 35" xfId="2229" xr:uid="{00000000-0005-0000-0000-000028090000}"/>
    <cellStyle name="Note 36" xfId="2293" xr:uid="{00000000-0005-0000-0000-000029090000}"/>
    <cellStyle name="Note 37" xfId="2357" xr:uid="{00000000-0005-0000-0000-00002A090000}"/>
    <cellStyle name="Note 38" xfId="2421" xr:uid="{00000000-0005-0000-0000-00002B090000}"/>
    <cellStyle name="Note 39" xfId="2485" xr:uid="{00000000-0005-0000-0000-00002C090000}"/>
    <cellStyle name="Note 4" xfId="179" xr:uid="{00000000-0005-0000-0000-00002D090000}"/>
    <cellStyle name="Note 5" xfId="223" xr:uid="{00000000-0005-0000-0000-00002E090000}"/>
    <cellStyle name="Note 6" xfId="267" xr:uid="{00000000-0005-0000-0000-00002F090000}"/>
    <cellStyle name="Note 7" xfId="312" xr:uid="{00000000-0005-0000-0000-000030090000}"/>
    <cellStyle name="Note 8" xfId="376" xr:uid="{00000000-0005-0000-0000-000031090000}"/>
    <cellStyle name="Note 9" xfId="440" xr:uid="{00000000-0005-0000-0000-000032090000}"/>
    <cellStyle name="Output 10" xfId="506" xr:uid="{00000000-0005-0000-0000-000033090000}"/>
    <cellStyle name="Output 11" xfId="575" xr:uid="{00000000-0005-0000-0000-000034090000}"/>
    <cellStyle name="Output 12" xfId="634" xr:uid="{00000000-0005-0000-0000-000035090000}"/>
    <cellStyle name="Output 13" xfId="698" xr:uid="{00000000-0005-0000-0000-000036090000}"/>
    <cellStyle name="Output 14" xfId="762" xr:uid="{00000000-0005-0000-0000-000037090000}"/>
    <cellStyle name="Output 15" xfId="826" xr:uid="{00000000-0005-0000-0000-000038090000}"/>
    <cellStyle name="Output 16" xfId="890" xr:uid="{00000000-0005-0000-0000-000039090000}"/>
    <cellStyle name="Output 17" xfId="954" xr:uid="{00000000-0005-0000-0000-00003A090000}"/>
    <cellStyle name="Output 18" xfId="1018" xr:uid="{00000000-0005-0000-0000-00003B090000}"/>
    <cellStyle name="Output 19" xfId="1082" xr:uid="{00000000-0005-0000-0000-00003C090000}"/>
    <cellStyle name="Output 2" xfId="49" xr:uid="{00000000-0005-0000-0000-00003D090000}"/>
    <cellStyle name="Output 20" xfId="1146" xr:uid="{00000000-0005-0000-0000-00003E090000}"/>
    <cellStyle name="Output 21" xfId="1210" xr:uid="{00000000-0005-0000-0000-00003F090000}"/>
    <cellStyle name="Output 22" xfId="1298" xr:uid="{00000000-0005-0000-0000-000040090000}"/>
    <cellStyle name="Output 23" xfId="1382" xr:uid="{00000000-0005-0000-0000-000041090000}"/>
    <cellStyle name="Output 24" xfId="1474" xr:uid="{00000000-0005-0000-0000-000042090000}"/>
    <cellStyle name="Output 25" xfId="1550" xr:uid="{00000000-0005-0000-0000-000043090000}"/>
    <cellStyle name="Output 26" xfId="1634" xr:uid="{00000000-0005-0000-0000-000044090000}"/>
    <cellStyle name="Output 27" xfId="1718" xr:uid="{00000000-0005-0000-0000-000045090000}"/>
    <cellStyle name="Output 28" xfId="1782" xr:uid="{00000000-0005-0000-0000-000046090000}"/>
    <cellStyle name="Output 29" xfId="1846" xr:uid="{00000000-0005-0000-0000-000047090000}"/>
    <cellStyle name="Output 3" xfId="137" xr:uid="{00000000-0005-0000-0000-000048090000}"/>
    <cellStyle name="Output 30" xfId="1910" xr:uid="{00000000-0005-0000-0000-000049090000}"/>
    <cellStyle name="Output 31" xfId="1975" xr:uid="{00000000-0005-0000-0000-00004A090000}"/>
    <cellStyle name="Output 32" xfId="2039" xr:uid="{00000000-0005-0000-0000-00004B090000}"/>
    <cellStyle name="Output 33" xfId="2103" xr:uid="{00000000-0005-0000-0000-00004C090000}"/>
    <cellStyle name="Output 34" xfId="2167" xr:uid="{00000000-0005-0000-0000-00004D090000}"/>
    <cellStyle name="Output 35" xfId="2231" xr:uid="{00000000-0005-0000-0000-00004E090000}"/>
    <cellStyle name="Output 36" xfId="2295" xr:uid="{00000000-0005-0000-0000-00004F090000}"/>
    <cellStyle name="Output 37" xfId="2359" xr:uid="{00000000-0005-0000-0000-000050090000}"/>
    <cellStyle name="Output 38" xfId="2423" xr:uid="{00000000-0005-0000-0000-000051090000}"/>
    <cellStyle name="Output 39" xfId="2487" xr:uid="{00000000-0005-0000-0000-000052090000}"/>
    <cellStyle name="Output 4" xfId="181" xr:uid="{00000000-0005-0000-0000-000053090000}"/>
    <cellStyle name="Output 5" xfId="225" xr:uid="{00000000-0005-0000-0000-000054090000}"/>
    <cellStyle name="Output 6" xfId="269" xr:uid="{00000000-0005-0000-0000-000055090000}"/>
    <cellStyle name="Output 7" xfId="314" xr:uid="{00000000-0005-0000-0000-000056090000}"/>
    <cellStyle name="Output 8" xfId="378" xr:uid="{00000000-0005-0000-0000-000057090000}"/>
    <cellStyle name="Output 9" xfId="442" xr:uid="{00000000-0005-0000-0000-000058090000}"/>
    <cellStyle name="S10" xfId="57" xr:uid="{00000000-0005-0000-0000-000059090000}"/>
    <cellStyle name="Slog 1" xfId="2510" xr:uid="{00000000-0005-0000-0000-00005A090000}"/>
    <cellStyle name="Title 10" xfId="507" xr:uid="{00000000-0005-0000-0000-00005B090000}"/>
    <cellStyle name="Title 11" xfId="576" xr:uid="{00000000-0005-0000-0000-00005C090000}"/>
    <cellStyle name="Title 12" xfId="635" xr:uid="{00000000-0005-0000-0000-00005D090000}"/>
    <cellStyle name="Title 13" xfId="699" xr:uid="{00000000-0005-0000-0000-00005E090000}"/>
    <cellStyle name="Title 14" xfId="763" xr:uid="{00000000-0005-0000-0000-00005F090000}"/>
    <cellStyle name="Title 15" xfId="827" xr:uid="{00000000-0005-0000-0000-000060090000}"/>
    <cellStyle name="Title 16" xfId="891" xr:uid="{00000000-0005-0000-0000-000061090000}"/>
    <cellStyle name="Title 17" xfId="955" xr:uid="{00000000-0005-0000-0000-000062090000}"/>
    <cellStyle name="Title 18" xfId="1019" xr:uid="{00000000-0005-0000-0000-000063090000}"/>
    <cellStyle name="Title 19" xfId="1083" xr:uid="{00000000-0005-0000-0000-000064090000}"/>
    <cellStyle name="Title 2" xfId="50" xr:uid="{00000000-0005-0000-0000-000065090000}"/>
    <cellStyle name="Title 20" xfId="1147" xr:uid="{00000000-0005-0000-0000-000066090000}"/>
    <cellStyle name="Title 21" xfId="1211" xr:uid="{00000000-0005-0000-0000-000067090000}"/>
    <cellStyle name="Title 22" xfId="1299" xr:uid="{00000000-0005-0000-0000-000068090000}"/>
    <cellStyle name="Title 23" xfId="1383" xr:uid="{00000000-0005-0000-0000-000069090000}"/>
    <cellStyle name="Title 24" xfId="1475" xr:uid="{00000000-0005-0000-0000-00006A090000}"/>
    <cellStyle name="Title 25" xfId="1551" xr:uid="{00000000-0005-0000-0000-00006B090000}"/>
    <cellStyle name="Title 26" xfId="1635" xr:uid="{00000000-0005-0000-0000-00006C090000}"/>
    <cellStyle name="Title 27" xfId="1719" xr:uid="{00000000-0005-0000-0000-00006D090000}"/>
    <cellStyle name="Title 28" xfId="1783" xr:uid="{00000000-0005-0000-0000-00006E090000}"/>
    <cellStyle name="Title 29" xfId="1847" xr:uid="{00000000-0005-0000-0000-00006F090000}"/>
    <cellStyle name="Title 3" xfId="138" xr:uid="{00000000-0005-0000-0000-000070090000}"/>
    <cellStyle name="Title 30" xfId="1911" xr:uid="{00000000-0005-0000-0000-000071090000}"/>
    <cellStyle name="Title 31" xfId="1976" xr:uid="{00000000-0005-0000-0000-000072090000}"/>
    <cellStyle name="Title 32" xfId="2040" xr:uid="{00000000-0005-0000-0000-000073090000}"/>
    <cellStyle name="Title 33" xfId="2104" xr:uid="{00000000-0005-0000-0000-000074090000}"/>
    <cellStyle name="Title 34" xfId="2168" xr:uid="{00000000-0005-0000-0000-000075090000}"/>
    <cellStyle name="Title 35" xfId="2232" xr:uid="{00000000-0005-0000-0000-000076090000}"/>
    <cellStyle name="Title 36" xfId="2296" xr:uid="{00000000-0005-0000-0000-000077090000}"/>
    <cellStyle name="Title 37" xfId="2360" xr:uid="{00000000-0005-0000-0000-000078090000}"/>
    <cellStyle name="Title 38" xfId="2424" xr:uid="{00000000-0005-0000-0000-000079090000}"/>
    <cellStyle name="Title 39" xfId="2488" xr:uid="{00000000-0005-0000-0000-00007A090000}"/>
    <cellStyle name="Title 4" xfId="182" xr:uid="{00000000-0005-0000-0000-00007B090000}"/>
    <cellStyle name="Title 5" xfId="226" xr:uid="{00000000-0005-0000-0000-00007C090000}"/>
    <cellStyle name="Title 6" xfId="270" xr:uid="{00000000-0005-0000-0000-00007D090000}"/>
    <cellStyle name="Title 7" xfId="315" xr:uid="{00000000-0005-0000-0000-00007E090000}"/>
    <cellStyle name="Title 8" xfId="379" xr:uid="{00000000-0005-0000-0000-00007F090000}"/>
    <cellStyle name="Title 9" xfId="443" xr:uid="{00000000-0005-0000-0000-000080090000}"/>
    <cellStyle name="Total 10" xfId="508" xr:uid="{00000000-0005-0000-0000-000081090000}"/>
    <cellStyle name="Total 11" xfId="577" xr:uid="{00000000-0005-0000-0000-000082090000}"/>
    <cellStyle name="Total 12" xfId="636" xr:uid="{00000000-0005-0000-0000-000083090000}"/>
    <cellStyle name="Total 13" xfId="700" xr:uid="{00000000-0005-0000-0000-000084090000}"/>
    <cellStyle name="Total 14" xfId="764" xr:uid="{00000000-0005-0000-0000-000085090000}"/>
    <cellStyle name="Total 15" xfId="828" xr:uid="{00000000-0005-0000-0000-000086090000}"/>
    <cellStyle name="Total 16" xfId="892" xr:uid="{00000000-0005-0000-0000-000087090000}"/>
    <cellStyle name="Total 17" xfId="956" xr:uid="{00000000-0005-0000-0000-000088090000}"/>
    <cellStyle name="Total 18" xfId="1020" xr:uid="{00000000-0005-0000-0000-000089090000}"/>
    <cellStyle name="Total 19" xfId="1084" xr:uid="{00000000-0005-0000-0000-00008A090000}"/>
    <cellStyle name="Total 2" xfId="51" xr:uid="{00000000-0005-0000-0000-00008B090000}"/>
    <cellStyle name="Total 20" xfId="1148" xr:uid="{00000000-0005-0000-0000-00008C090000}"/>
    <cellStyle name="Total 21" xfId="1212" xr:uid="{00000000-0005-0000-0000-00008D090000}"/>
    <cellStyle name="Total 22" xfId="1300" xr:uid="{00000000-0005-0000-0000-00008E090000}"/>
    <cellStyle name="Total 23" xfId="1384" xr:uid="{00000000-0005-0000-0000-00008F090000}"/>
    <cellStyle name="Total 24" xfId="1476" xr:uid="{00000000-0005-0000-0000-000090090000}"/>
    <cellStyle name="Total 25" xfId="1552" xr:uid="{00000000-0005-0000-0000-000091090000}"/>
    <cellStyle name="Total 26" xfId="1636" xr:uid="{00000000-0005-0000-0000-000092090000}"/>
    <cellStyle name="Total 27" xfId="1720" xr:uid="{00000000-0005-0000-0000-000093090000}"/>
    <cellStyle name="Total 28" xfId="1784" xr:uid="{00000000-0005-0000-0000-000094090000}"/>
    <cellStyle name="Total 29" xfId="1848" xr:uid="{00000000-0005-0000-0000-000095090000}"/>
    <cellStyle name="Total 3" xfId="139" xr:uid="{00000000-0005-0000-0000-000096090000}"/>
    <cellStyle name="Total 30" xfId="1912" xr:uid="{00000000-0005-0000-0000-000097090000}"/>
    <cellStyle name="Total 31" xfId="1977" xr:uid="{00000000-0005-0000-0000-000098090000}"/>
    <cellStyle name="Total 32" xfId="2041" xr:uid="{00000000-0005-0000-0000-000099090000}"/>
    <cellStyle name="Total 33" xfId="2105" xr:uid="{00000000-0005-0000-0000-00009A090000}"/>
    <cellStyle name="Total 34" xfId="2169" xr:uid="{00000000-0005-0000-0000-00009B090000}"/>
    <cellStyle name="Total 35" xfId="2233" xr:uid="{00000000-0005-0000-0000-00009C090000}"/>
    <cellStyle name="Total 36" xfId="2297" xr:uid="{00000000-0005-0000-0000-00009D090000}"/>
    <cellStyle name="Total 37" xfId="2361" xr:uid="{00000000-0005-0000-0000-00009E090000}"/>
    <cellStyle name="Total 38" xfId="2425" xr:uid="{00000000-0005-0000-0000-00009F090000}"/>
    <cellStyle name="Total 39" xfId="2489" xr:uid="{00000000-0005-0000-0000-0000A0090000}"/>
    <cellStyle name="Total 4" xfId="183" xr:uid="{00000000-0005-0000-0000-0000A1090000}"/>
    <cellStyle name="Total 5" xfId="227" xr:uid="{00000000-0005-0000-0000-0000A2090000}"/>
    <cellStyle name="Total 6" xfId="271" xr:uid="{00000000-0005-0000-0000-0000A3090000}"/>
    <cellStyle name="Total 7" xfId="316" xr:uid="{00000000-0005-0000-0000-0000A4090000}"/>
    <cellStyle name="Total 8" xfId="380" xr:uid="{00000000-0005-0000-0000-0000A5090000}"/>
    <cellStyle name="Total 9" xfId="444" xr:uid="{00000000-0005-0000-0000-0000A6090000}"/>
    <cellStyle name="Valuta 2" xfId="53" xr:uid="{00000000-0005-0000-0000-0000A7090000}"/>
    <cellStyle name="Valuta 2 2" xfId="77" xr:uid="{00000000-0005-0000-0000-0000A8090000}"/>
    <cellStyle name="Warning Text 10" xfId="509" xr:uid="{00000000-0005-0000-0000-0000A9090000}"/>
    <cellStyle name="Warning Text 11" xfId="578" xr:uid="{00000000-0005-0000-0000-0000AA090000}"/>
    <cellStyle name="Warning Text 12" xfId="637" xr:uid="{00000000-0005-0000-0000-0000AB090000}"/>
    <cellStyle name="Warning Text 13" xfId="701" xr:uid="{00000000-0005-0000-0000-0000AC090000}"/>
    <cellStyle name="Warning Text 14" xfId="765" xr:uid="{00000000-0005-0000-0000-0000AD090000}"/>
    <cellStyle name="Warning Text 15" xfId="829" xr:uid="{00000000-0005-0000-0000-0000AE090000}"/>
    <cellStyle name="Warning Text 16" xfId="893" xr:uid="{00000000-0005-0000-0000-0000AF090000}"/>
    <cellStyle name="Warning Text 17" xfId="957" xr:uid="{00000000-0005-0000-0000-0000B0090000}"/>
    <cellStyle name="Warning Text 18" xfId="1021" xr:uid="{00000000-0005-0000-0000-0000B1090000}"/>
    <cellStyle name="Warning Text 19" xfId="1085" xr:uid="{00000000-0005-0000-0000-0000B2090000}"/>
    <cellStyle name="Warning Text 2" xfId="52" xr:uid="{00000000-0005-0000-0000-0000B3090000}"/>
    <cellStyle name="Warning Text 20" xfId="1149" xr:uid="{00000000-0005-0000-0000-0000B4090000}"/>
    <cellStyle name="Warning Text 21" xfId="1213" xr:uid="{00000000-0005-0000-0000-0000B5090000}"/>
    <cellStyle name="Warning Text 22" xfId="1301" xr:uid="{00000000-0005-0000-0000-0000B6090000}"/>
    <cellStyle name="Warning Text 23" xfId="1385" xr:uid="{00000000-0005-0000-0000-0000B7090000}"/>
    <cellStyle name="Warning Text 24" xfId="1477" xr:uid="{00000000-0005-0000-0000-0000B8090000}"/>
    <cellStyle name="Warning Text 25" xfId="1553" xr:uid="{00000000-0005-0000-0000-0000B9090000}"/>
    <cellStyle name="Warning Text 26" xfId="1637" xr:uid="{00000000-0005-0000-0000-0000BA090000}"/>
    <cellStyle name="Warning Text 27" xfId="1721" xr:uid="{00000000-0005-0000-0000-0000BB090000}"/>
    <cellStyle name="Warning Text 28" xfId="1785" xr:uid="{00000000-0005-0000-0000-0000BC090000}"/>
    <cellStyle name="Warning Text 29" xfId="1849" xr:uid="{00000000-0005-0000-0000-0000BD090000}"/>
    <cellStyle name="Warning Text 3" xfId="140" xr:uid="{00000000-0005-0000-0000-0000BE090000}"/>
    <cellStyle name="Warning Text 30" xfId="1913" xr:uid="{00000000-0005-0000-0000-0000BF090000}"/>
    <cellStyle name="Warning Text 31" xfId="1978" xr:uid="{00000000-0005-0000-0000-0000C0090000}"/>
    <cellStyle name="Warning Text 32" xfId="2042" xr:uid="{00000000-0005-0000-0000-0000C1090000}"/>
    <cellStyle name="Warning Text 33" xfId="2106" xr:uid="{00000000-0005-0000-0000-0000C2090000}"/>
    <cellStyle name="Warning Text 34" xfId="2170" xr:uid="{00000000-0005-0000-0000-0000C3090000}"/>
    <cellStyle name="Warning Text 35" xfId="2234" xr:uid="{00000000-0005-0000-0000-0000C4090000}"/>
    <cellStyle name="Warning Text 36" xfId="2298" xr:uid="{00000000-0005-0000-0000-0000C5090000}"/>
    <cellStyle name="Warning Text 37" xfId="2362" xr:uid="{00000000-0005-0000-0000-0000C6090000}"/>
    <cellStyle name="Warning Text 38" xfId="2426" xr:uid="{00000000-0005-0000-0000-0000C7090000}"/>
    <cellStyle name="Warning Text 39" xfId="2490" xr:uid="{00000000-0005-0000-0000-0000C8090000}"/>
    <cellStyle name="Warning Text 4" xfId="184" xr:uid="{00000000-0005-0000-0000-0000C9090000}"/>
    <cellStyle name="Warning Text 5" xfId="228" xr:uid="{00000000-0005-0000-0000-0000CA090000}"/>
    <cellStyle name="Warning Text 6" xfId="272" xr:uid="{00000000-0005-0000-0000-0000CB090000}"/>
    <cellStyle name="Warning Text 7" xfId="317" xr:uid="{00000000-0005-0000-0000-0000CC090000}"/>
    <cellStyle name="Warning Text 8" xfId="381" xr:uid="{00000000-0005-0000-0000-0000CD090000}"/>
    <cellStyle name="Warning Text 9" xfId="445" xr:uid="{00000000-0005-0000-0000-0000CE090000}"/>
  </cellStyles>
  <dxfs count="0"/>
  <tableStyles count="1" defaultTableStyle="TableStyleMedium9" defaultPivotStyle="PivotStyleLight16">
    <tableStyle name="Slog tabele 1" pivot="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48</xdr:row>
      <xdr:rowOff>66675</xdr:rowOff>
    </xdr:from>
    <xdr:to>
      <xdr:col>7</xdr:col>
      <xdr:colOff>930275</xdr:colOff>
      <xdr:row>64</xdr:row>
      <xdr:rowOff>9525</xdr:rowOff>
    </xdr:to>
    <xdr:sp macro="" textlink="">
      <xdr:nvSpPr>
        <xdr:cNvPr id="11265" name="Object 1" hidden="1">
          <a:extLst>
            <a:ext uri="{63B3BB69-23CF-44E3-9099-C40C66FF867C}">
              <a14:compatExt xmlns:a14="http://schemas.microsoft.com/office/drawing/2010/main" spid="_x0000_s11265"/>
            </a:ext>
            <a:ext uri="{FF2B5EF4-FFF2-40B4-BE49-F238E27FC236}">
              <a16:creationId xmlns:a16="http://schemas.microsoft.com/office/drawing/2014/main" id="{00000000-0008-0000-0A00-0000012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49</xdr:row>
      <xdr:rowOff>127000</xdr:rowOff>
    </xdr:from>
    <xdr:to>
      <xdr:col>7</xdr:col>
      <xdr:colOff>1019175</xdr:colOff>
      <xdr:row>65</xdr:row>
      <xdr:rowOff>69850</xdr:rowOff>
    </xdr:to>
    <xdr:pic>
      <xdr:nvPicPr>
        <xdr:cNvPr id="3" name="Picture 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 uri="{FF2B5EF4-FFF2-40B4-BE49-F238E27FC236}">
              <a16:creationId xmlns:a16="http://schemas.microsoft.com/office/drawing/2014/main" id="{00000000-0008-0000-0C00-000001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 uri="{FF2B5EF4-FFF2-40B4-BE49-F238E27FC236}">
              <a16:creationId xmlns:a16="http://schemas.microsoft.com/office/drawing/2014/main" id="{00000000-0008-0000-0C00-000002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62</xdr:row>
      <xdr:rowOff>76200</xdr:rowOff>
    </xdr:from>
    <xdr:to>
      <xdr:col>8</xdr:col>
      <xdr:colOff>101600</xdr:colOff>
      <xdr:row>89</xdr:row>
      <xdr:rowOff>133350</xdr:rowOff>
    </xdr:to>
    <xdr:sp macro="" textlink="">
      <xdr:nvSpPr>
        <xdr:cNvPr id="14338" name="Object 2" hidden="1">
          <a:extLst>
            <a:ext uri="{63B3BB69-23CF-44E3-9099-C40C66FF867C}">
              <a14:compatExt xmlns:a14="http://schemas.microsoft.com/office/drawing/2010/main" spid="_x0000_s14338"/>
            </a:ext>
            <a:ext uri="{FF2B5EF4-FFF2-40B4-BE49-F238E27FC236}">
              <a16:creationId xmlns:a16="http://schemas.microsoft.com/office/drawing/2014/main" id="{00000000-0008-0000-0D00-000002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8</xdr:col>
      <xdr:colOff>63500</xdr:colOff>
      <xdr:row>90</xdr:row>
      <xdr:rowOff>57150</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7</xdr:col>
      <xdr:colOff>739775</xdr:colOff>
      <xdr:row>81</xdr:row>
      <xdr:rowOff>19050</xdr:rowOff>
    </xdr:to>
    <xdr:sp macro="" textlink="">
      <xdr:nvSpPr>
        <xdr:cNvPr id="15361" name="Object 1" hidden="1">
          <a:extLst>
            <a:ext uri="{63B3BB69-23CF-44E3-9099-C40C66FF867C}">
              <a14:compatExt xmlns:a14="http://schemas.microsoft.com/office/drawing/2010/main" spid="_x0000_s15361"/>
            </a:ext>
            <a:ext uri="{FF2B5EF4-FFF2-40B4-BE49-F238E27FC236}">
              <a16:creationId xmlns:a16="http://schemas.microsoft.com/office/drawing/2014/main" id="{00000000-0008-0000-0E00-0000013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69</xdr:row>
      <xdr:rowOff>0</xdr:rowOff>
    </xdr:from>
    <xdr:to>
      <xdr:col>7</xdr:col>
      <xdr:colOff>739775</xdr:colOff>
      <xdr:row>82</xdr:row>
      <xdr:rowOff>19050</xdr:rowOff>
    </xdr:to>
    <xdr:pic>
      <xdr:nvPicPr>
        <xdr:cNvPr id="3" name="Picture 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6</xdr:col>
      <xdr:colOff>561975</xdr:colOff>
      <xdr:row>71</xdr:row>
      <xdr:rowOff>76200</xdr:rowOff>
    </xdr:to>
    <xdr:sp macro="" textlink="">
      <xdr:nvSpPr>
        <xdr:cNvPr id="16385" name="Object 1" hidden="1">
          <a:extLst>
            <a:ext uri="{63B3BB69-23CF-44E3-9099-C40C66FF867C}">
              <a14:compatExt xmlns:a14="http://schemas.microsoft.com/office/drawing/2010/main" spid="_x0000_s16385"/>
            </a:ext>
            <a:ext uri="{FF2B5EF4-FFF2-40B4-BE49-F238E27FC236}">
              <a16:creationId xmlns:a16="http://schemas.microsoft.com/office/drawing/2014/main" id="{00000000-0008-0000-0F00-0000014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6</xdr:col>
      <xdr:colOff>561975</xdr:colOff>
      <xdr:row>72</xdr:row>
      <xdr:rowOff>76200</xdr:rowOff>
    </xdr:to>
    <xdr:pic>
      <xdr:nvPicPr>
        <xdr:cNvPr id="3" name="Picture 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298450</xdr:colOff>
      <xdr:row>47</xdr:row>
      <xdr:rowOff>76200</xdr:rowOff>
    </xdr:to>
    <xdr:sp macro="" textlink="">
      <xdr:nvSpPr>
        <xdr:cNvPr id="17410" name="Object 2" hidden="1">
          <a:extLst>
            <a:ext uri="{63B3BB69-23CF-44E3-9099-C40C66FF867C}">
              <a14:compatExt xmlns:a14="http://schemas.microsoft.com/office/drawing/2010/main" spid="_x0000_s17410"/>
            </a:ext>
            <a:ext uri="{FF2B5EF4-FFF2-40B4-BE49-F238E27FC236}">
              <a16:creationId xmlns:a16="http://schemas.microsoft.com/office/drawing/2014/main" id="{00000000-0008-0000-1000-0000024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298450</xdr:colOff>
      <xdr:row>46</xdr:row>
      <xdr:rowOff>76200</xdr:rowOff>
    </xdr:to>
    <xdr:pic>
      <xdr:nvPicPr>
        <xdr:cNvPr id="3" name="Picture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 uri="{FF2B5EF4-FFF2-40B4-BE49-F238E27FC236}">
              <a16:creationId xmlns:a16="http://schemas.microsoft.com/office/drawing/2014/main" id="{00000000-0008-0000-1100-0000014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 uri="{FF2B5EF4-FFF2-40B4-BE49-F238E27FC236}">
              <a16:creationId xmlns:a16="http://schemas.microsoft.com/office/drawing/2014/main" id="{00000000-0008-0000-1200-0000014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172</xdr:row>
      <xdr:rowOff>0</xdr:rowOff>
    </xdr:from>
    <xdr:to>
      <xdr:col>7</xdr:col>
      <xdr:colOff>409575</xdr:colOff>
      <xdr:row>184</xdr:row>
      <xdr:rowOff>142875</xdr:rowOff>
    </xdr:to>
    <xdr:sp macro="" textlink="">
      <xdr:nvSpPr>
        <xdr:cNvPr id="20481" name="Object 1" hidden="1">
          <a:extLst>
            <a:ext uri="{63B3BB69-23CF-44E3-9099-C40C66FF867C}">
              <a14:compatExt xmlns:a14="http://schemas.microsoft.com/office/drawing/2010/main" spid="_x0000_s20481"/>
            </a:ext>
            <a:ext uri="{FF2B5EF4-FFF2-40B4-BE49-F238E27FC236}">
              <a16:creationId xmlns:a16="http://schemas.microsoft.com/office/drawing/2014/main" id="{00000000-0008-0000-1300-0000015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172</xdr:row>
      <xdr:rowOff>152400</xdr:rowOff>
    </xdr:from>
    <xdr:to>
      <xdr:col>7</xdr:col>
      <xdr:colOff>561975</xdr:colOff>
      <xdr:row>185</xdr:row>
      <xdr:rowOff>136525</xdr:rowOff>
    </xdr:to>
    <xdr:pic>
      <xdr:nvPicPr>
        <xdr:cNvPr id="3" name="Picture 1">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 uri="{FF2B5EF4-FFF2-40B4-BE49-F238E27FC236}">
              <a16:creationId xmlns:a16="http://schemas.microsoft.com/office/drawing/2014/main" id="{00000000-0008-0000-1400-0000015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a:extLst>
            <a:ext uri="{FF2B5EF4-FFF2-40B4-BE49-F238E27FC236}">
              <a16:creationId xmlns:a16="http://schemas.microsoft.com/office/drawing/2014/main" id="{00000000-0008-0000-1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44</xdr:row>
      <xdr:rowOff>0</xdr:rowOff>
    </xdr:from>
    <xdr:to>
      <xdr:col>8</xdr:col>
      <xdr:colOff>269875</xdr:colOff>
      <xdr:row>62</xdr:row>
      <xdr:rowOff>76200</xdr:rowOff>
    </xdr:to>
    <xdr:sp macro="" textlink="">
      <xdr:nvSpPr>
        <xdr:cNvPr id="22530" name="Object 2" hidden="1">
          <a:extLst>
            <a:ext uri="{63B3BB69-23CF-44E3-9099-C40C66FF867C}">
              <a14:compatExt xmlns:a14="http://schemas.microsoft.com/office/drawing/2010/main" spid="_x0000_s22530"/>
            </a:ext>
            <a:ext uri="{FF2B5EF4-FFF2-40B4-BE49-F238E27FC236}">
              <a16:creationId xmlns:a16="http://schemas.microsoft.com/office/drawing/2014/main" id="{00000000-0008-0000-1500-0000025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46</xdr:row>
      <xdr:rowOff>0</xdr:rowOff>
    </xdr:from>
    <xdr:to>
      <xdr:col>8</xdr:col>
      <xdr:colOff>269875</xdr:colOff>
      <xdr:row>64</xdr:row>
      <xdr:rowOff>76200</xdr:rowOff>
    </xdr:to>
    <xdr:pic>
      <xdr:nvPicPr>
        <xdr:cNvPr id="3" name="Picture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1600-0000015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 uri="{FF2B5EF4-FFF2-40B4-BE49-F238E27FC236}">
              <a16:creationId xmlns:a16="http://schemas.microsoft.com/office/drawing/2014/main" id="{00000000-0008-0000-1700-0000016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 uri="{FF2B5EF4-FFF2-40B4-BE49-F238E27FC236}">
              <a16:creationId xmlns:a16="http://schemas.microsoft.com/office/drawing/2014/main" id="{00000000-0008-0000-1800-0000016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 uri="{FF2B5EF4-FFF2-40B4-BE49-F238E27FC236}">
              <a16:creationId xmlns:a16="http://schemas.microsoft.com/office/drawing/2014/main" id="{00000000-0008-0000-1900-0000016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8</xdr:col>
      <xdr:colOff>314325</xdr:colOff>
      <xdr:row>66</xdr:row>
      <xdr:rowOff>85725</xdr:rowOff>
    </xdr:to>
    <xdr:sp macro="" textlink="">
      <xdr:nvSpPr>
        <xdr:cNvPr id="33794" name="Object 2" hidden="1">
          <a:extLst>
            <a:ext uri="{63B3BB69-23CF-44E3-9099-C40C66FF867C}">
              <a14:compatExt xmlns:a14="http://schemas.microsoft.com/office/drawing/2010/main" spid="_x0000_s33794"/>
            </a:ext>
            <a:ext uri="{FF2B5EF4-FFF2-40B4-BE49-F238E27FC236}">
              <a16:creationId xmlns:a16="http://schemas.microsoft.com/office/drawing/2014/main" id="{00000000-0008-0000-1A00-0000028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60</xdr:row>
      <xdr:rowOff>0</xdr:rowOff>
    </xdr:from>
    <xdr:to>
      <xdr:col>8</xdr:col>
      <xdr:colOff>314325</xdr:colOff>
      <xdr:row>70</xdr:row>
      <xdr:rowOff>85725</xdr:rowOff>
    </xdr:to>
    <xdr:pic>
      <xdr:nvPicPr>
        <xdr:cNvPr id="3" name="Picture 2">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 uri="{FF2B5EF4-FFF2-40B4-BE49-F238E27FC236}">
              <a16:creationId xmlns:a16="http://schemas.microsoft.com/office/drawing/2014/main" id="{00000000-0008-0000-1B00-0000018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 uri="{FF2B5EF4-FFF2-40B4-BE49-F238E27FC236}">
              <a16:creationId xmlns:a16="http://schemas.microsoft.com/office/drawing/2014/main" id="{00000000-0008-0000-1C00-0000017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a:extLst>
            <a:ext uri="{FF2B5EF4-FFF2-40B4-BE49-F238E27FC236}">
              <a16:creationId xmlns:a16="http://schemas.microsoft.com/office/drawing/2014/main" id="{00000000-0008-0000-1C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 uri="{FF2B5EF4-FFF2-40B4-BE49-F238E27FC236}">
              <a16:creationId xmlns:a16="http://schemas.microsoft.com/office/drawing/2014/main" id="{00000000-0008-0000-1F00-000002000000}"/>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97"/>
  <sheetViews>
    <sheetView zoomScale="90" zoomScaleNormal="90" workbookViewId="0">
      <selection activeCell="G18" sqref="G18"/>
    </sheetView>
  </sheetViews>
  <sheetFormatPr defaultRowHeight="12.75" customHeight="1"/>
  <cols>
    <col min="1" max="1" width="87.42578125" customWidth="1"/>
    <col min="2" max="2" width="9.140625" customWidth="1"/>
    <col min="3" max="3" width="8.5703125" customWidth="1"/>
    <col min="4" max="5" width="11.140625" customWidth="1"/>
    <col min="6" max="6" width="16.85546875" customWidth="1"/>
    <col min="7" max="7" width="15.7109375" customWidth="1"/>
    <col min="8" max="8" width="15.4257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2" customFormat="1" ht="21.75" customHeight="1">
      <c r="A7" s="6" t="s">
        <v>1147</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390</v>
      </c>
      <c r="B11" s="281" t="s">
        <v>378</v>
      </c>
      <c r="C11" s="54" t="s">
        <v>379</v>
      </c>
      <c r="D11" s="54" t="s">
        <v>380</v>
      </c>
      <c r="E11" s="54" t="s">
        <v>1092</v>
      </c>
      <c r="F11" s="340" t="s">
        <v>1093</v>
      </c>
      <c r="G11" s="340" t="s">
        <v>1093</v>
      </c>
      <c r="H11" s="341" t="s">
        <v>1094</v>
      </c>
    </row>
    <row r="12" spans="1:8" ht="12.75" customHeight="1">
      <c r="A12" s="64"/>
      <c r="B12" s="274" t="s">
        <v>179</v>
      </c>
      <c r="C12" s="55" t="s">
        <v>178</v>
      </c>
      <c r="D12" s="55" t="s">
        <v>381</v>
      </c>
      <c r="E12" s="55" t="s">
        <v>1095</v>
      </c>
      <c r="F12" s="342" t="s">
        <v>1096</v>
      </c>
      <c r="G12" s="342" t="s">
        <v>1096</v>
      </c>
      <c r="H12" s="343" t="s">
        <v>1097</v>
      </c>
    </row>
    <row r="13" spans="1:8" ht="12.75" customHeight="1">
      <c r="A13" s="64"/>
      <c r="B13" s="274"/>
      <c r="C13" s="55"/>
      <c r="D13" s="55" t="s">
        <v>180</v>
      </c>
      <c r="E13" s="55" t="s">
        <v>1098</v>
      </c>
      <c r="F13" s="342" t="s">
        <v>1099</v>
      </c>
      <c r="G13" s="342" t="s">
        <v>1100</v>
      </c>
      <c r="H13" s="343"/>
    </row>
    <row r="14" spans="1:8" ht="12.75" customHeight="1" thickBot="1">
      <c r="A14" s="63"/>
      <c r="B14" s="276"/>
      <c r="C14" s="60"/>
      <c r="D14" s="60" t="s">
        <v>181</v>
      </c>
      <c r="E14" s="60" t="s">
        <v>181</v>
      </c>
      <c r="F14" s="344" t="s">
        <v>181</v>
      </c>
      <c r="G14" s="344" t="s">
        <v>181</v>
      </c>
      <c r="H14" s="345"/>
    </row>
    <row r="15" spans="1:8" ht="19.5" customHeight="1" thickBot="1">
      <c r="A15" s="66">
        <v>1</v>
      </c>
      <c r="B15" s="282">
        <v>2</v>
      </c>
      <c r="C15" s="59">
        <v>3</v>
      </c>
      <c r="D15" s="59">
        <v>4</v>
      </c>
      <c r="E15" s="59">
        <v>5</v>
      </c>
      <c r="F15" s="346" t="s">
        <v>1101</v>
      </c>
      <c r="G15" s="346" t="s">
        <v>1102</v>
      </c>
      <c r="H15" s="347">
        <v>8</v>
      </c>
    </row>
    <row r="16" spans="1:8" s="294" customFormat="1" ht="26.45" customHeight="1" thickBot="1">
      <c r="A16" s="339"/>
      <c r="B16" s="553"/>
      <c r="C16" s="554"/>
      <c r="D16" s="554"/>
      <c r="E16" s="554"/>
      <c r="F16" s="554"/>
      <c r="G16" s="554"/>
      <c r="H16" s="555"/>
    </row>
    <row r="17" spans="1:9" ht="18" customHeight="1" thickBot="1">
      <c r="A17" s="360" t="s">
        <v>896</v>
      </c>
      <c r="B17" s="360"/>
      <c r="C17" s="360"/>
      <c r="D17" s="360"/>
      <c r="E17" s="360"/>
      <c r="F17" s="360"/>
      <c r="G17" s="360"/>
      <c r="H17" s="379"/>
      <c r="I17" s="378"/>
    </row>
    <row r="18" spans="1:9" ht="12.75" customHeight="1">
      <c r="A18" s="78" t="s">
        <v>766</v>
      </c>
      <c r="B18" s="86">
        <v>60</v>
      </c>
      <c r="C18" s="87" t="s">
        <v>133</v>
      </c>
      <c r="D18" s="87"/>
      <c r="E18" s="348"/>
      <c r="F18" s="349">
        <f>E18*B18</f>
        <v>0</v>
      </c>
      <c r="G18" s="349">
        <f>B18*D18</f>
        <v>0</v>
      </c>
      <c r="H18" s="350"/>
    </row>
    <row r="19" spans="1:9" ht="12.75" customHeight="1">
      <c r="A19" s="76" t="s">
        <v>767</v>
      </c>
      <c r="B19" s="82">
        <v>100</v>
      </c>
      <c r="C19" s="83" t="s">
        <v>133</v>
      </c>
      <c r="D19" s="351"/>
      <c r="E19" s="352"/>
      <c r="F19" s="349">
        <f t="shared" ref="F19:F29" si="0">E19*B19</f>
        <v>0</v>
      </c>
      <c r="G19" s="349">
        <f t="shared" ref="G19:G29" si="1">B19*D19</f>
        <v>0</v>
      </c>
      <c r="H19" s="353"/>
    </row>
    <row r="20" spans="1:9" ht="12.75" customHeight="1">
      <c r="A20" s="76" t="s">
        <v>64</v>
      </c>
      <c r="B20" s="82">
        <v>10</v>
      </c>
      <c r="C20" s="83" t="s">
        <v>133</v>
      </c>
      <c r="D20" s="351"/>
      <c r="E20" s="352"/>
      <c r="F20" s="349">
        <f t="shared" si="0"/>
        <v>0</v>
      </c>
      <c r="G20" s="349">
        <f t="shared" si="1"/>
        <v>0</v>
      </c>
      <c r="H20" s="353"/>
    </row>
    <row r="21" spans="1:9" ht="12.75" customHeight="1">
      <c r="A21" s="76" t="s">
        <v>765</v>
      </c>
      <c r="B21" s="82">
        <v>200</v>
      </c>
      <c r="C21" s="83" t="s">
        <v>133</v>
      </c>
      <c r="D21" s="351"/>
      <c r="E21" s="352"/>
      <c r="F21" s="349">
        <f t="shared" si="0"/>
        <v>0</v>
      </c>
      <c r="G21" s="349">
        <f t="shared" si="1"/>
        <v>0</v>
      </c>
      <c r="H21" s="353"/>
    </row>
    <row r="22" spans="1:9" ht="12.75" customHeight="1">
      <c r="A22" s="76" t="s">
        <v>92</v>
      </c>
      <c r="B22" s="82">
        <v>1200</v>
      </c>
      <c r="C22" s="83" t="s">
        <v>133</v>
      </c>
      <c r="D22" s="351"/>
      <c r="E22" s="352"/>
      <c r="F22" s="349">
        <f t="shared" si="0"/>
        <v>0</v>
      </c>
      <c r="G22" s="349">
        <f t="shared" si="1"/>
        <v>0</v>
      </c>
      <c r="H22" s="353"/>
    </row>
    <row r="23" spans="1:9" ht="12.75" customHeight="1">
      <c r="A23" s="76" t="s">
        <v>177</v>
      </c>
      <c r="B23" s="82">
        <v>20</v>
      </c>
      <c r="C23" s="83" t="s">
        <v>133</v>
      </c>
      <c r="D23" s="351"/>
      <c r="E23" s="352"/>
      <c r="F23" s="349">
        <f t="shared" si="0"/>
        <v>0</v>
      </c>
      <c r="G23" s="349">
        <f t="shared" si="1"/>
        <v>0</v>
      </c>
      <c r="H23" s="353"/>
    </row>
    <row r="24" spans="1:9" ht="12.75" customHeight="1">
      <c r="A24" s="76" t="s">
        <v>764</v>
      </c>
      <c r="B24" s="82">
        <v>70</v>
      </c>
      <c r="C24" s="83" t="s">
        <v>133</v>
      </c>
      <c r="D24" s="351"/>
      <c r="E24" s="352"/>
      <c r="F24" s="349">
        <f t="shared" si="0"/>
        <v>0</v>
      </c>
      <c r="G24" s="349">
        <f t="shared" si="1"/>
        <v>0</v>
      </c>
      <c r="H24" s="353"/>
    </row>
    <row r="25" spans="1:9" ht="12.75" customHeight="1">
      <c r="A25" s="76" t="s">
        <v>773</v>
      </c>
      <c r="B25" s="82">
        <v>300</v>
      </c>
      <c r="C25" s="83" t="s">
        <v>133</v>
      </c>
      <c r="D25" s="351"/>
      <c r="E25" s="352"/>
      <c r="F25" s="349">
        <f t="shared" si="0"/>
        <v>0</v>
      </c>
      <c r="G25" s="349">
        <f t="shared" si="1"/>
        <v>0</v>
      </c>
      <c r="H25" s="353"/>
    </row>
    <row r="26" spans="1:9" ht="12.75" customHeight="1">
      <c r="A26" s="76" t="s">
        <v>763</v>
      </c>
      <c r="B26" s="82">
        <v>480</v>
      </c>
      <c r="C26" s="83" t="s">
        <v>133</v>
      </c>
      <c r="D26" s="351"/>
      <c r="E26" s="352"/>
      <c r="F26" s="349">
        <f t="shared" si="0"/>
        <v>0</v>
      </c>
      <c r="G26" s="349">
        <f t="shared" si="1"/>
        <v>0</v>
      </c>
      <c r="H26" s="353"/>
    </row>
    <row r="27" spans="1:9" ht="12.75" customHeight="1">
      <c r="A27" s="76" t="s">
        <v>772</v>
      </c>
      <c r="B27" s="82">
        <v>140</v>
      </c>
      <c r="C27" s="83" t="s">
        <v>133</v>
      </c>
      <c r="D27" s="351"/>
      <c r="E27" s="352"/>
      <c r="F27" s="349">
        <f t="shared" si="0"/>
        <v>0</v>
      </c>
      <c r="G27" s="349">
        <f t="shared" si="1"/>
        <v>0</v>
      </c>
      <c r="H27" s="353"/>
    </row>
    <row r="28" spans="1:9" ht="12.75" customHeight="1">
      <c r="A28" s="76" t="s">
        <v>768</v>
      </c>
      <c r="B28" s="82">
        <v>100</v>
      </c>
      <c r="C28" s="83" t="s">
        <v>133</v>
      </c>
      <c r="D28" s="351"/>
      <c r="E28" s="352"/>
      <c r="F28" s="349">
        <f t="shared" si="0"/>
        <v>0</v>
      </c>
      <c r="G28" s="349">
        <f t="shared" si="1"/>
        <v>0</v>
      </c>
      <c r="H28" s="353"/>
    </row>
    <row r="29" spans="1:9" ht="13.5" customHeight="1" thickBot="1">
      <c r="A29" s="77" t="s">
        <v>769</v>
      </c>
      <c r="B29" s="88">
        <v>300</v>
      </c>
      <c r="C29" s="89" t="s">
        <v>133</v>
      </c>
      <c r="D29" s="89"/>
      <c r="E29" s="354"/>
      <c r="F29" s="349">
        <f t="shared" si="0"/>
        <v>0</v>
      </c>
      <c r="G29" s="349">
        <f t="shared" si="1"/>
        <v>0</v>
      </c>
      <c r="H29" s="355"/>
    </row>
    <row r="30" spans="1:9" ht="20.25" customHeight="1" thickBot="1">
      <c r="A30" s="361" t="s">
        <v>1103</v>
      </c>
      <c r="B30" s="558"/>
      <c r="C30" s="559"/>
      <c r="D30" s="356"/>
      <c r="E30" s="357"/>
      <c r="F30" s="358">
        <f>SUM(F18:F29)</f>
        <v>0</v>
      </c>
      <c r="G30" s="359">
        <f>SUM(G18:G29)</f>
        <v>0</v>
      </c>
      <c r="H30" s="289"/>
    </row>
    <row r="31" spans="1:9" s="294" customFormat="1" ht="20.25" customHeight="1" thickBot="1">
      <c r="A31" s="289"/>
      <c r="B31" s="553"/>
      <c r="C31" s="554"/>
      <c r="D31" s="554"/>
      <c r="E31" s="554"/>
      <c r="F31" s="554"/>
      <c r="G31" s="554"/>
      <c r="H31" s="555"/>
    </row>
    <row r="32" spans="1:9" ht="18.75" customHeight="1" thickBot="1">
      <c r="A32" s="562" t="s">
        <v>897</v>
      </c>
      <c r="B32" s="556"/>
      <c r="C32" s="556"/>
      <c r="D32" s="556"/>
      <c r="E32" s="556"/>
      <c r="F32" s="556"/>
      <c r="G32" s="557"/>
      <c r="H32" s="557"/>
      <c r="I32" s="557"/>
    </row>
    <row r="33" spans="1:8" ht="12.75" customHeight="1">
      <c r="A33" s="78" t="s">
        <v>770</v>
      </c>
      <c r="B33" s="80">
        <v>20</v>
      </c>
      <c r="C33" s="81" t="s">
        <v>133</v>
      </c>
      <c r="D33" s="351"/>
      <c r="E33" s="352"/>
      <c r="F33" s="349">
        <f>E33*B33</f>
        <v>0</v>
      </c>
      <c r="G33" s="349">
        <f>B33*D33</f>
        <v>0</v>
      </c>
      <c r="H33" s="353"/>
    </row>
    <row r="34" spans="1:8" ht="12.75" customHeight="1">
      <c r="A34" s="76" t="s">
        <v>263</v>
      </c>
      <c r="B34" s="82">
        <v>400</v>
      </c>
      <c r="C34" s="83" t="s">
        <v>133</v>
      </c>
      <c r="D34" s="351"/>
      <c r="E34" s="352"/>
      <c r="F34" s="349">
        <f t="shared" ref="F34:F38" si="2">E34*B34</f>
        <v>0</v>
      </c>
      <c r="G34" s="349">
        <f t="shared" ref="G34:G38" si="3">B34*D34</f>
        <v>0</v>
      </c>
      <c r="H34" s="353"/>
    </row>
    <row r="35" spans="1:8" ht="12.75" customHeight="1">
      <c r="A35" s="76" t="s">
        <v>771</v>
      </c>
      <c r="B35" s="82">
        <v>50</v>
      </c>
      <c r="C35" s="83" t="s">
        <v>133</v>
      </c>
      <c r="D35" s="351"/>
      <c r="E35" s="352"/>
      <c r="F35" s="349">
        <f t="shared" si="2"/>
        <v>0</v>
      </c>
      <c r="G35" s="349">
        <f t="shared" si="3"/>
        <v>0</v>
      </c>
      <c r="H35" s="353"/>
    </row>
    <row r="36" spans="1:8" ht="12.75" customHeight="1">
      <c r="A36" s="76" t="s">
        <v>67</v>
      </c>
      <c r="B36" s="82">
        <v>120</v>
      </c>
      <c r="C36" s="83" t="s">
        <v>133</v>
      </c>
      <c r="D36" s="351"/>
      <c r="E36" s="352"/>
      <c r="F36" s="349">
        <f t="shared" si="2"/>
        <v>0</v>
      </c>
      <c r="G36" s="349">
        <f t="shared" si="3"/>
        <v>0</v>
      </c>
      <c r="H36" s="353"/>
    </row>
    <row r="37" spans="1:8" ht="12.75" customHeight="1">
      <c r="A37" s="76" t="s">
        <v>68</v>
      </c>
      <c r="B37" s="82">
        <v>60</v>
      </c>
      <c r="C37" s="83" t="s">
        <v>133</v>
      </c>
      <c r="D37" s="351"/>
      <c r="E37" s="352"/>
      <c r="F37" s="349">
        <f t="shared" si="2"/>
        <v>0</v>
      </c>
      <c r="G37" s="349">
        <f t="shared" si="3"/>
        <v>0</v>
      </c>
      <c r="H37" s="353"/>
    </row>
    <row r="38" spans="1:8" ht="12.75" customHeight="1" thickBot="1">
      <c r="A38" s="76" t="s">
        <v>675</v>
      </c>
      <c r="B38" s="84">
        <v>10</v>
      </c>
      <c r="C38" s="85" t="s">
        <v>133</v>
      </c>
      <c r="D38" s="89"/>
      <c r="E38" s="354"/>
      <c r="F38" s="349">
        <f t="shared" si="2"/>
        <v>0</v>
      </c>
      <c r="G38" s="349">
        <f t="shared" si="3"/>
        <v>0</v>
      </c>
      <c r="H38" s="355"/>
    </row>
    <row r="39" spans="1:8" ht="20.25" customHeight="1" thickBot="1">
      <c r="A39" s="361" t="s">
        <v>1103</v>
      </c>
      <c r="B39" s="558"/>
      <c r="C39" s="559"/>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63" t="s">
        <v>898</v>
      </c>
      <c r="B41" s="564"/>
      <c r="C41" s="564"/>
      <c r="D41" s="387"/>
      <c r="E41" s="388"/>
      <c r="F41" s="388"/>
      <c r="G41" s="388"/>
      <c r="H41" s="389"/>
    </row>
    <row r="42" spans="1:8" ht="12.75" customHeight="1">
      <c r="A42" s="76" t="s">
        <v>774</v>
      </c>
      <c r="B42" s="80">
        <v>160</v>
      </c>
      <c r="C42" s="81" t="s">
        <v>133</v>
      </c>
      <c r="D42" s="87"/>
      <c r="E42" s="348"/>
      <c r="F42" s="349">
        <f>E42*B42</f>
        <v>0</v>
      </c>
      <c r="G42" s="349">
        <f>B42*D42</f>
        <v>0</v>
      </c>
      <c r="H42" s="350"/>
    </row>
    <row r="43" spans="1:8" ht="12.75" customHeight="1">
      <c r="A43" s="76" t="s">
        <v>156</v>
      </c>
      <c r="B43" s="82">
        <v>80</v>
      </c>
      <c r="C43" s="83" t="s">
        <v>133</v>
      </c>
      <c r="D43" s="351"/>
      <c r="E43" s="352"/>
      <c r="F43" s="349">
        <f t="shared" ref="F43:F70" si="4">E43*B43</f>
        <v>0</v>
      </c>
      <c r="G43" s="349">
        <f t="shared" ref="G43:G70" si="5">B43*D43</f>
        <v>0</v>
      </c>
      <c r="H43" s="353"/>
    </row>
    <row r="44" spans="1:8" ht="12.75" customHeight="1">
      <c r="A44" s="76" t="s">
        <v>264</v>
      </c>
      <c r="B44" s="82">
        <v>200</v>
      </c>
      <c r="C44" s="83" t="s">
        <v>133</v>
      </c>
      <c r="D44" s="351"/>
      <c r="E44" s="352"/>
      <c r="F44" s="349">
        <f t="shared" si="4"/>
        <v>0</v>
      </c>
      <c r="G44" s="349">
        <f t="shared" si="5"/>
        <v>0</v>
      </c>
      <c r="H44" s="353"/>
    </row>
    <row r="45" spans="1:8" ht="13.5" customHeight="1">
      <c r="A45" s="76" t="s">
        <v>165</v>
      </c>
      <c r="B45" s="82">
        <v>80</v>
      </c>
      <c r="C45" s="83" t="s">
        <v>133</v>
      </c>
      <c r="D45" s="351"/>
      <c r="E45" s="352"/>
      <c r="F45" s="349">
        <f t="shared" si="4"/>
        <v>0</v>
      </c>
      <c r="G45" s="349">
        <f t="shared" si="5"/>
        <v>0</v>
      </c>
      <c r="H45" s="353"/>
    </row>
    <row r="46" spans="1:8" ht="15" customHeight="1">
      <c r="A46" s="76" t="s">
        <v>69</v>
      </c>
      <c r="B46" s="82">
        <v>20</v>
      </c>
      <c r="C46" s="83" t="s">
        <v>133</v>
      </c>
      <c r="D46" s="351"/>
      <c r="E46" s="352"/>
      <c r="F46" s="349">
        <f t="shared" si="4"/>
        <v>0</v>
      </c>
      <c r="G46" s="349">
        <f t="shared" si="5"/>
        <v>0</v>
      </c>
      <c r="H46" s="353"/>
    </row>
    <row r="47" spans="1:8" ht="15.75" customHeight="1">
      <c r="A47" s="76" t="s">
        <v>598</v>
      </c>
      <c r="B47" s="82">
        <v>70</v>
      </c>
      <c r="C47" s="83" t="s">
        <v>133</v>
      </c>
      <c r="D47" s="351"/>
      <c r="E47" s="352"/>
      <c r="F47" s="349">
        <f t="shared" si="4"/>
        <v>0</v>
      </c>
      <c r="G47" s="349">
        <f t="shared" si="5"/>
        <v>0</v>
      </c>
      <c r="H47" s="353"/>
    </row>
    <row r="48" spans="1:8" ht="12.75" customHeight="1">
      <c r="A48" s="76" t="s">
        <v>182</v>
      </c>
      <c r="B48" s="82">
        <v>600</v>
      </c>
      <c r="C48" s="83" t="s">
        <v>133</v>
      </c>
      <c r="D48" s="351"/>
      <c r="E48" s="352"/>
      <c r="F48" s="349">
        <f t="shared" si="4"/>
        <v>0</v>
      </c>
      <c r="G48" s="349">
        <f t="shared" si="5"/>
        <v>0</v>
      </c>
      <c r="H48" s="353"/>
    </row>
    <row r="49" spans="1:8" ht="12.75" customHeight="1">
      <c r="A49" s="76" t="s">
        <v>154</v>
      </c>
      <c r="B49" s="82">
        <v>60</v>
      </c>
      <c r="C49" s="83" t="s">
        <v>133</v>
      </c>
      <c r="D49" s="351"/>
      <c r="E49" s="352"/>
      <c r="F49" s="349">
        <f t="shared" si="4"/>
        <v>0</v>
      </c>
      <c r="G49" s="349">
        <f t="shared" si="5"/>
        <v>0</v>
      </c>
      <c r="H49" s="353"/>
    </row>
    <row r="50" spans="1:8" ht="12.75" customHeight="1">
      <c r="A50" s="76" t="s">
        <v>183</v>
      </c>
      <c r="B50" s="82">
        <v>300</v>
      </c>
      <c r="C50" s="83" t="s">
        <v>133</v>
      </c>
      <c r="D50" s="351"/>
      <c r="E50" s="352"/>
      <c r="F50" s="349">
        <f t="shared" si="4"/>
        <v>0</v>
      </c>
      <c r="G50" s="349">
        <f t="shared" si="5"/>
        <v>0</v>
      </c>
      <c r="H50" s="353"/>
    </row>
    <row r="51" spans="1:8" ht="12.75" customHeight="1">
      <c r="A51" s="76" t="s">
        <v>777</v>
      </c>
      <c r="B51" s="82">
        <v>40</v>
      </c>
      <c r="C51" s="83" t="s">
        <v>133</v>
      </c>
      <c r="D51" s="351"/>
      <c r="E51" s="352"/>
      <c r="F51" s="349">
        <f t="shared" si="4"/>
        <v>0</v>
      </c>
      <c r="G51" s="349">
        <f t="shared" si="5"/>
        <v>0</v>
      </c>
      <c r="H51" s="353"/>
    </row>
    <row r="52" spans="1:8" ht="12.75" customHeight="1">
      <c r="A52" s="76" t="s">
        <v>158</v>
      </c>
      <c r="B52" s="82">
        <v>100</v>
      </c>
      <c r="C52" s="83" t="s">
        <v>133</v>
      </c>
      <c r="D52" s="351"/>
      <c r="E52" s="352"/>
      <c r="F52" s="349">
        <f t="shared" si="4"/>
        <v>0</v>
      </c>
      <c r="G52" s="349">
        <f t="shared" si="5"/>
        <v>0</v>
      </c>
      <c r="H52" s="353"/>
    </row>
    <row r="53" spans="1:8" ht="12.75" customHeight="1" thickBot="1">
      <c r="A53" s="76" t="s">
        <v>157</v>
      </c>
      <c r="B53" s="82">
        <v>10</v>
      </c>
      <c r="C53" s="83" t="s">
        <v>133</v>
      </c>
      <c r="D53" s="390"/>
      <c r="E53" s="391"/>
      <c r="F53" s="349">
        <f t="shared" si="4"/>
        <v>0</v>
      </c>
      <c r="G53" s="349">
        <f t="shared" si="5"/>
        <v>0</v>
      </c>
      <c r="H53" s="355"/>
    </row>
    <row r="54" spans="1:8" ht="12.75" customHeight="1">
      <c r="A54" s="76" t="s">
        <v>159</v>
      </c>
      <c r="B54" s="82">
        <v>100</v>
      </c>
      <c r="C54" s="83" t="s">
        <v>133</v>
      </c>
      <c r="D54" s="87"/>
      <c r="E54" s="348"/>
      <c r="F54" s="349">
        <f t="shared" si="4"/>
        <v>0</v>
      </c>
      <c r="G54" s="349">
        <f t="shared" si="5"/>
        <v>0</v>
      </c>
      <c r="H54" s="350"/>
    </row>
    <row r="55" spans="1:8" ht="12.75" customHeight="1">
      <c r="A55" s="76" t="s">
        <v>919</v>
      </c>
      <c r="B55" s="82">
        <v>20</v>
      </c>
      <c r="C55" s="83" t="s">
        <v>133</v>
      </c>
      <c r="D55" s="351"/>
      <c r="E55" s="352"/>
      <c r="F55" s="349">
        <f t="shared" si="4"/>
        <v>0</v>
      </c>
      <c r="G55" s="349">
        <f t="shared" si="5"/>
        <v>0</v>
      </c>
      <c r="H55" s="353"/>
    </row>
    <row r="56" spans="1:8" ht="12.75" customHeight="1">
      <c r="A56" s="76" t="s">
        <v>920</v>
      </c>
      <c r="B56" s="82">
        <v>6</v>
      </c>
      <c r="C56" s="83" t="s">
        <v>133</v>
      </c>
      <c r="D56" s="351"/>
      <c r="E56" s="352"/>
      <c r="F56" s="349">
        <f t="shared" si="4"/>
        <v>0</v>
      </c>
      <c r="G56" s="349">
        <f t="shared" si="5"/>
        <v>0</v>
      </c>
      <c r="H56" s="353"/>
    </row>
    <row r="57" spans="1:8" ht="12.75" customHeight="1">
      <c r="A57" s="76" t="s">
        <v>680</v>
      </c>
      <c r="B57" s="82">
        <v>6</v>
      </c>
      <c r="C57" s="83" t="s">
        <v>133</v>
      </c>
      <c r="D57" s="351"/>
      <c r="E57" s="352"/>
      <c r="F57" s="349">
        <f t="shared" si="4"/>
        <v>0</v>
      </c>
      <c r="G57" s="349">
        <f t="shared" si="5"/>
        <v>0</v>
      </c>
      <c r="H57" s="353"/>
    </row>
    <row r="58" spans="1:8" ht="12.75" customHeight="1">
      <c r="A58" s="76" t="s">
        <v>77</v>
      </c>
      <c r="B58" s="82">
        <v>60</v>
      </c>
      <c r="C58" s="83" t="s">
        <v>133</v>
      </c>
      <c r="D58" s="351"/>
      <c r="E58" s="352"/>
      <c r="F58" s="349">
        <f t="shared" si="4"/>
        <v>0</v>
      </c>
      <c r="G58" s="349">
        <f t="shared" si="5"/>
        <v>0</v>
      </c>
      <c r="H58" s="353"/>
    </row>
    <row r="59" spans="1:8" ht="12.75" customHeight="1">
      <c r="A59" s="76" t="s">
        <v>155</v>
      </c>
      <c r="B59" s="82">
        <v>80</v>
      </c>
      <c r="C59" s="83" t="s">
        <v>133</v>
      </c>
      <c r="D59" s="351"/>
      <c r="E59" s="352"/>
      <c r="F59" s="349">
        <f t="shared" si="4"/>
        <v>0</v>
      </c>
      <c r="G59" s="349">
        <f t="shared" si="5"/>
        <v>0</v>
      </c>
      <c r="H59" s="353"/>
    </row>
    <row r="60" spans="1:8" ht="12.75" customHeight="1">
      <c r="A60" s="76" t="s">
        <v>81</v>
      </c>
      <c r="B60" s="82">
        <v>10</v>
      </c>
      <c r="C60" s="83" t="s">
        <v>133</v>
      </c>
      <c r="D60" s="351"/>
      <c r="E60" s="352"/>
      <c r="F60" s="349">
        <f t="shared" si="4"/>
        <v>0</v>
      </c>
      <c r="G60" s="349">
        <f t="shared" si="5"/>
        <v>0</v>
      </c>
      <c r="H60" s="353"/>
    </row>
    <row r="61" spans="1:8" ht="12.75" customHeight="1">
      <c r="A61" s="76" t="s">
        <v>78</v>
      </c>
      <c r="B61" s="82">
        <v>20</v>
      </c>
      <c r="C61" s="83" t="s">
        <v>133</v>
      </c>
      <c r="D61" s="351"/>
      <c r="E61" s="352"/>
      <c r="F61" s="349">
        <f t="shared" si="4"/>
        <v>0</v>
      </c>
      <c r="G61" s="349">
        <f t="shared" si="5"/>
        <v>0</v>
      </c>
      <c r="H61" s="353"/>
    </row>
    <row r="62" spans="1:8" ht="12.75" customHeight="1">
      <c r="A62" s="76" t="s">
        <v>776</v>
      </c>
      <c r="B62" s="82">
        <v>80</v>
      </c>
      <c r="C62" s="83" t="s">
        <v>133</v>
      </c>
      <c r="D62" s="351"/>
      <c r="E62" s="352"/>
      <c r="F62" s="349">
        <f t="shared" si="4"/>
        <v>0</v>
      </c>
      <c r="G62" s="349">
        <f t="shared" si="5"/>
        <v>0</v>
      </c>
      <c r="H62" s="353"/>
    </row>
    <row r="63" spans="1:8" ht="12.75" customHeight="1">
      <c r="A63" s="76" t="s">
        <v>775</v>
      </c>
      <c r="B63" s="82">
        <v>40</v>
      </c>
      <c r="C63" s="83" t="s">
        <v>133</v>
      </c>
      <c r="D63" s="351"/>
      <c r="E63" s="352"/>
      <c r="F63" s="349">
        <f t="shared" si="4"/>
        <v>0</v>
      </c>
      <c r="G63" s="349">
        <f t="shared" si="5"/>
        <v>0</v>
      </c>
      <c r="H63" s="353"/>
    </row>
    <row r="64" spans="1:8" ht="12.75" customHeight="1">
      <c r="A64" s="76" t="s">
        <v>921</v>
      </c>
      <c r="B64" s="82">
        <v>40</v>
      </c>
      <c r="C64" s="83" t="s">
        <v>133</v>
      </c>
      <c r="D64" s="351"/>
      <c r="E64" s="352"/>
      <c r="F64" s="349">
        <f t="shared" si="4"/>
        <v>0</v>
      </c>
      <c r="G64" s="349">
        <f t="shared" si="5"/>
        <v>0</v>
      </c>
      <c r="H64" s="353"/>
    </row>
    <row r="65" spans="1:9" ht="12.75" customHeight="1" thickBot="1">
      <c r="A65" s="76" t="s">
        <v>592</v>
      </c>
      <c r="B65" s="82">
        <v>20</v>
      </c>
      <c r="C65" s="83" t="s">
        <v>133</v>
      </c>
      <c r="D65" s="89"/>
      <c r="E65" s="354"/>
      <c r="F65" s="349">
        <f t="shared" si="4"/>
        <v>0</v>
      </c>
      <c r="G65" s="349">
        <f t="shared" si="5"/>
        <v>0</v>
      </c>
      <c r="H65" s="355"/>
    </row>
    <row r="66" spans="1:9" ht="12.75" customHeight="1">
      <c r="A66" s="76" t="s">
        <v>922</v>
      </c>
      <c r="B66" s="82">
        <v>4</v>
      </c>
      <c r="C66" s="83" t="s">
        <v>133</v>
      </c>
      <c r="D66" s="351"/>
      <c r="E66" s="352"/>
      <c r="F66" s="349">
        <f t="shared" si="4"/>
        <v>0</v>
      </c>
      <c r="G66" s="349">
        <f t="shared" si="5"/>
        <v>0</v>
      </c>
      <c r="H66" s="353"/>
    </row>
    <row r="67" spans="1:9" ht="12.75" customHeight="1">
      <c r="A67" s="76" t="s">
        <v>923</v>
      </c>
      <c r="B67" s="82">
        <v>80</v>
      </c>
      <c r="C67" s="83" t="s">
        <v>133</v>
      </c>
      <c r="D67" s="351"/>
      <c r="E67" s="352"/>
      <c r="F67" s="349">
        <f t="shared" si="4"/>
        <v>0</v>
      </c>
      <c r="G67" s="349">
        <f t="shared" si="5"/>
        <v>0</v>
      </c>
      <c r="H67" s="353"/>
    </row>
    <row r="68" spans="1:9" ht="12.75" customHeight="1">
      <c r="A68" s="76" t="s">
        <v>24</v>
      </c>
      <c r="B68" s="82">
        <v>400</v>
      </c>
      <c r="C68" s="83" t="s">
        <v>133</v>
      </c>
      <c r="D68" s="351"/>
      <c r="E68" s="352"/>
      <c r="F68" s="349">
        <f t="shared" si="4"/>
        <v>0</v>
      </c>
      <c r="G68" s="349">
        <f t="shared" si="5"/>
        <v>0</v>
      </c>
      <c r="H68" s="353"/>
    </row>
    <row r="69" spans="1:9" ht="12.75" customHeight="1" thickBot="1">
      <c r="A69" s="76" t="s">
        <v>153</v>
      </c>
      <c r="B69" s="82">
        <v>60</v>
      </c>
      <c r="C69" s="83" t="s">
        <v>133</v>
      </c>
      <c r="D69" s="89"/>
      <c r="E69" s="354"/>
      <c r="F69" s="349">
        <f t="shared" si="4"/>
        <v>0</v>
      </c>
      <c r="G69" s="349">
        <f t="shared" si="5"/>
        <v>0</v>
      </c>
      <c r="H69" s="355"/>
    </row>
    <row r="70" spans="1:9" ht="12.75" customHeight="1">
      <c r="A70" s="77" t="s">
        <v>100</v>
      </c>
      <c r="B70" s="84">
        <v>10</v>
      </c>
      <c r="C70" s="85" t="s">
        <v>133</v>
      </c>
      <c r="D70" s="89"/>
      <c r="E70" s="354"/>
      <c r="F70" s="349">
        <f t="shared" si="4"/>
        <v>0</v>
      </c>
      <c r="G70" s="349">
        <f t="shared" si="5"/>
        <v>0</v>
      </c>
      <c r="H70" s="365"/>
    </row>
    <row r="71" spans="1:9" s="294" customFormat="1" ht="12.75" customHeight="1" thickBot="1">
      <c r="A71" s="361" t="s">
        <v>1103</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60" t="s">
        <v>899</v>
      </c>
      <c r="B73" s="561"/>
      <c r="C73" s="561"/>
      <c r="D73" s="561"/>
      <c r="E73" s="561"/>
      <c r="F73" s="561"/>
      <c r="G73" s="552"/>
      <c r="H73" s="552"/>
      <c r="I73" s="552"/>
    </row>
    <row r="74" spans="1:9" ht="17.25" customHeight="1" thickBot="1">
      <c r="A74" s="57"/>
      <c r="B74" s="553"/>
      <c r="C74" s="554"/>
      <c r="D74" s="376"/>
      <c r="E74" s="376"/>
      <c r="F74" s="376"/>
      <c r="G74" s="376"/>
      <c r="H74" s="377"/>
    </row>
    <row r="75" spans="1:9" ht="18.75" customHeight="1">
      <c r="A75" s="73" t="s">
        <v>783</v>
      </c>
      <c r="B75" s="86">
        <v>80</v>
      </c>
      <c r="C75" s="87" t="s">
        <v>133</v>
      </c>
      <c r="D75" s="87"/>
      <c r="E75" s="348"/>
      <c r="F75" s="349">
        <f>E75*B75</f>
        <v>0</v>
      </c>
      <c r="G75" s="349">
        <f>B75*D75</f>
        <v>0</v>
      </c>
      <c r="H75" s="350"/>
    </row>
    <row r="76" spans="1:9" ht="17.25" customHeight="1">
      <c r="A76" s="74" t="s">
        <v>784</v>
      </c>
      <c r="B76" s="82">
        <v>80</v>
      </c>
      <c r="C76" s="83" t="s">
        <v>133</v>
      </c>
      <c r="D76" s="351"/>
      <c r="E76" s="352"/>
      <c r="F76" s="349">
        <f t="shared" ref="F76:F78" si="6">E76*B76</f>
        <v>0</v>
      </c>
      <c r="G76" s="349">
        <f t="shared" ref="G76:G78" si="7">B76*D76</f>
        <v>0</v>
      </c>
      <c r="H76" s="353"/>
    </row>
    <row r="77" spans="1:9" s="288" customFormat="1" ht="17.25" customHeight="1">
      <c r="A77" s="74" t="s">
        <v>1029</v>
      </c>
      <c r="B77" s="84">
        <v>80</v>
      </c>
      <c r="C77" s="85" t="s">
        <v>133</v>
      </c>
      <c r="D77" s="351"/>
      <c r="E77" s="352"/>
      <c r="F77" s="349">
        <f t="shared" si="6"/>
        <v>0</v>
      </c>
      <c r="G77" s="349">
        <f t="shared" si="7"/>
        <v>0</v>
      </c>
      <c r="H77" s="353"/>
    </row>
    <row r="78" spans="1:9" ht="16.5" customHeight="1">
      <c r="A78" s="74" t="s">
        <v>785</v>
      </c>
      <c r="B78" s="84">
        <v>80</v>
      </c>
      <c r="C78" s="85" t="s">
        <v>133</v>
      </c>
      <c r="D78" s="351"/>
      <c r="E78" s="352"/>
      <c r="F78" s="349">
        <f t="shared" si="6"/>
        <v>0</v>
      </c>
      <c r="G78" s="349">
        <f t="shared" si="7"/>
        <v>0</v>
      </c>
      <c r="H78" s="353"/>
    </row>
    <row r="79" spans="1:9" ht="22.5" customHeight="1">
      <c r="A79" s="361" t="s">
        <v>1103</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1148</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1149</v>
      </c>
      <c r="B90" s="294"/>
      <c r="C90" s="294"/>
      <c r="D90" s="294"/>
      <c r="E90" s="294"/>
      <c r="F90" s="294" t="s">
        <v>1150</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xmlns:xlrd2="http://schemas.microsoft.com/office/spreadsheetml/2017/richdata2" ref="A36:G64">
    <sortCondition ref="A36"/>
  </sortState>
  <mergeCells count="12">
    <mergeCell ref="B74:C74"/>
    <mergeCell ref="A73:C73"/>
    <mergeCell ref="A32:C32"/>
    <mergeCell ref="A41:C41"/>
    <mergeCell ref="D73:F73"/>
    <mergeCell ref="G73:I73"/>
    <mergeCell ref="B31:H31"/>
    <mergeCell ref="B16:H16"/>
    <mergeCell ref="D32:F32"/>
    <mergeCell ref="G32:I32"/>
    <mergeCell ref="B30:C30"/>
    <mergeCell ref="B39:C39"/>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W61"/>
  <sheetViews>
    <sheetView topLeftCell="A52" workbookViewId="0">
      <selection activeCell="G17" sqref="G17"/>
    </sheetView>
  </sheetViews>
  <sheetFormatPr defaultRowHeight="12.75"/>
  <cols>
    <col min="1" max="1" width="63.28515625" customWidth="1"/>
    <col min="2" max="2" width="10" customWidth="1"/>
    <col min="3" max="3" width="9.85546875" customWidth="1"/>
    <col min="4" max="4" width="12.85546875" customWidth="1"/>
    <col min="5" max="5" width="12.28515625" customWidth="1"/>
    <col min="6" max="6" width="17.42578125" customWidth="1"/>
    <col min="7" max="7" width="20.140625" customWidth="1"/>
    <col min="8" max="8" width="16.42578125" customWidth="1"/>
  </cols>
  <sheetData>
    <row r="1" spans="1:23" s="294" customFormat="1">
      <c r="A1" s="294" t="s">
        <v>1151</v>
      </c>
      <c r="F1" s="294" t="s">
        <v>1152</v>
      </c>
    </row>
    <row r="2" spans="1:23" s="294" customFormat="1">
      <c r="A2" s="294" t="s">
        <v>1153</v>
      </c>
    </row>
    <row r="3" spans="1:23" s="294" customFormat="1">
      <c r="A3" s="294" t="s">
        <v>1154</v>
      </c>
      <c r="F3" s="294" t="s">
        <v>1155</v>
      </c>
    </row>
    <row r="4" spans="1:23" s="294" customFormat="1">
      <c r="A4" s="294" t="s">
        <v>1156</v>
      </c>
    </row>
    <row r="5" spans="1:23" s="92" customFormat="1" ht="22.5" customHeight="1">
      <c r="A5" s="294" t="s">
        <v>1157</v>
      </c>
      <c r="B5" s="294"/>
      <c r="C5" s="294"/>
      <c r="D5" s="294"/>
      <c r="E5" s="294"/>
      <c r="F5" s="294"/>
      <c r="G5" s="294"/>
      <c r="H5" s="294"/>
      <c r="I5" s="294"/>
    </row>
    <row r="6" spans="1:23" s="92" customFormat="1" ht="22.5" customHeight="1">
      <c r="C6" s="92" t="s">
        <v>1147</v>
      </c>
    </row>
    <row r="7" spans="1:23" s="92" customFormat="1" ht="22.5" customHeight="1">
      <c r="C7" s="92" t="s">
        <v>895</v>
      </c>
    </row>
    <row r="8" spans="1:23" s="92" customFormat="1" ht="22.5" customHeight="1"/>
    <row r="9" spans="1:23" s="92" customFormat="1" ht="22.5" customHeight="1" thickBot="1"/>
    <row r="10" spans="1:23" s="53" customFormat="1" ht="12.75" customHeight="1">
      <c r="A10" s="65" t="s">
        <v>390</v>
      </c>
      <c r="B10" s="67" t="s">
        <v>378</v>
      </c>
      <c r="C10" s="54" t="s">
        <v>379</v>
      </c>
      <c r="D10" s="54" t="s">
        <v>380</v>
      </c>
      <c r="E10" s="54" t="s">
        <v>1092</v>
      </c>
      <c r="F10" s="340" t="s">
        <v>1093</v>
      </c>
      <c r="G10" s="340" t="s">
        <v>1093</v>
      </c>
      <c r="H10" s="341" t="s">
        <v>1094</v>
      </c>
      <c r="I10" s="57"/>
      <c r="J10" s="57"/>
      <c r="K10" s="57"/>
      <c r="L10" s="57"/>
      <c r="M10" s="57"/>
      <c r="N10" s="57"/>
      <c r="O10" s="57"/>
      <c r="P10" s="57"/>
      <c r="Q10" s="57"/>
      <c r="R10" s="57"/>
      <c r="S10" s="57"/>
      <c r="T10" s="57"/>
      <c r="U10" s="57"/>
      <c r="V10" s="57"/>
      <c r="W10" s="57"/>
    </row>
    <row r="11" spans="1:23" s="53" customFormat="1" ht="12.75" customHeight="1">
      <c r="A11" s="64"/>
      <c r="B11" s="58" t="s">
        <v>179</v>
      </c>
      <c r="C11" s="55" t="s">
        <v>178</v>
      </c>
      <c r="D11" s="55" t="s">
        <v>381</v>
      </c>
      <c r="E11" s="55" t="s">
        <v>1095</v>
      </c>
      <c r="F11" s="342" t="s">
        <v>1096</v>
      </c>
      <c r="G11" s="342" t="s">
        <v>1096</v>
      </c>
      <c r="H11" s="343" t="s">
        <v>1097</v>
      </c>
      <c r="I11" s="57"/>
      <c r="J11" s="57"/>
      <c r="K11" s="57"/>
      <c r="L11" s="57"/>
      <c r="M11" s="57"/>
      <c r="N11" s="57"/>
      <c r="O11" s="57"/>
      <c r="P11" s="57"/>
      <c r="Q11" s="57"/>
      <c r="R11" s="57"/>
      <c r="S11" s="57"/>
      <c r="T11" s="57"/>
      <c r="U11" s="57"/>
      <c r="V11" s="57"/>
      <c r="W11" s="57"/>
    </row>
    <row r="12" spans="1:23" s="53" customFormat="1" ht="12.75" customHeight="1">
      <c r="A12" s="64"/>
      <c r="B12" s="58"/>
      <c r="C12" s="55"/>
      <c r="D12" s="55" t="s">
        <v>180</v>
      </c>
      <c r="E12" s="55" t="s">
        <v>1098</v>
      </c>
      <c r="F12" s="342" t="s">
        <v>1099</v>
      </c>
      <c r="G12" s="342" t="s">
        <v>1100</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181</v>
      </c>
      <c r="E13" s="60" t="s">
        <v>181</v>
      </c>
      <c r="F13" s="344" t="s">
        <v>181</v>
      </c>
      <c r="G13" s="344" t="s">
        <v>181</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1101</v>
      </c>
      <c r="G14" s="346" t="s">
        <v>1102</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62" t="s">
        <v>900</v>
      </c>
      <c r="B16" s="556"/>
      <c r="C16" s="556"/>
      <c r="D16" s="364"/>
      <c r="E16" s="364"/>
      <c r="F16" s="364"/>
      <c r="G16" s="364"/>
      <c r="H16" s="364"/>
    </row>
    <row r="17" spans="1:8" s="288" customFormat="1" ht="15.75" customHeight="1" thickBot="1">
      <c r="A17" s="295" t="s">
        <v>1030</v>
      </c>
      <c r="B17" s="396">
        <v>300</v>
      </c>
      <c r="C17" s="397" t="s">
        <v>133</v>
      </c>
      <c r="D17" s="395"/>
      <c r="E17" s="395"/>
      <c r="F17" s="529">
        <f>E17*B17</f>
        <v>0</v>
      </c>
      <c r="G17" s="529">
        <f>B17*D17</f>
        <v>0</v>
      </c>
      <c r="H17" s="395"/>
    </row>
    <row r="18" spans="1:8" ht="12.75" customHeight="1">
      <c r="A18" s="78" t="s">
        <v>360</v>
      </c>
      <c r="B18" s="86">
        <v>200</v>
      </c>
      <c r="C18" s="392" t="s">
        <v>133</v>
      </c>
      <c r="D18" s="395"/>
      <c r="E18" s="395"/>
      <c r="F18" s="529">
        <f t="shared" ref="F18:F43" si="0">E18*B18</f>
        <v>0</v>
      </c>
      <c r="G18" s="529">
        <f t="shared" ref="G18:G43" si="1">B18*D18</f>
        <v>0</v>
      </c>
      <c r="H18" s="395"/>
    </row>
    <row r="19" spans="1:8" ht="12.75" customHeight="1">
      <c r="A19" s="76" t="s">
        <v>599</v>
      </c>
      <c r="B19" s="82">
        <v>70</v>
      </c>
      <c r="C19" s="393" t="s">
        <v>133</v>
      </c>
      <c r="D19" s="395"/>
      <c r="E19" s="395"/>
      <c r="F19" s="529">
        <f t="shared" si="0"/>
        <v>0</v>
      </c>
      <c r="G19" s="529">
        <f t="shared" si="1"/>
        <v>0</v>
      </c>
      <c r="H19" s="395"/>
    </row>
    <row r="20" spans="1:8" ht="12.75" customHeight="1">
      <c r="A20" s="76" t="s">
        <v>924</v>
      </c>
      <c r="B20" s="82">
        <v>40</v>
      </c>
      <c r="C20" s="393" t="s">
        <v>133</v>
      </c>
      <c r="D20" s="395"/>
      <c r="E20" s="395"/>
      <c r="F20" s="529">
        <f t="shared" si="0"/>
        <v>0</v>
      </c>
      <c r="G20" s="529">
        <f t="shared" si="1"/>
        <v>0</v>
      </c>
      <c r="H20" s="395"/>
    </row>
    <row r="21" spans="1:8" ht="12.75" customHeight="1">
      <c r="A21" s="76" t="s">
        <v>270</v>
      </c>
      <c r="B21" s="82">
        <v>10</v>
      </c>
      <c r="C21" s="393" t="s">
        <v>133</v>
      </c>
      <c r="D21" s="395"/>
      <c r="E21" s="395"/>
      <c r="F21" s="529">
        <f t="shared" si="0"/>
        <v>0</v>
      </c>
      <c r="G21" s="529">
        <f t="shared" si="1"/>
        <v>0</v>
      </c>
      <c r="H21" s="395"/>
    </row>
    <row r="22" spans="1:8" ht="14.25" customHeight="1">
      <c r="A22" s="76" t="s">
        <v>28</v>
      </c>
      <c r="B22" s="82">
        <v>10</v>
      </c>
      <c r="C22" s="393" t="s">
        <v>133</v>
      </c>
      <c r="D22" s="395"/>
      <c r="E22" s="395"/>
      <c r="F22" s="529">
        <f t="shared" si="0"/>
        <v>0</v>
      </c>
      <c r="G22" s="529">
        <f t="shared" si="1"/>
        <v>0</v>
      </c>
      <c r="H22" s="395"/>
    </row>
    <row r="23" spans="1:8" ht="14.25" customHeight="1">
      <c r="A23" s="76" t="s">
        <v>329</v>
      </c>
      <c r="B23" s="82">
        <v>6</v>
      </c>
      <c r="C23" s="393" t="s">
        <v>133</v>
      </c>
      <c r="D23" s="395"/>
      <c r="E23" s="395"/>
      <c r="F23" s="529">
        <f t="shared" si="0"/>
        <v>0</v>
      </c>
      <c r="G23" s="529">
        <f t="shared" si="1"/>
        <v>0</v>
      </c>
      <c r="H23" s="395"/>
    </row>
    <row r="24" spans="1:8" ht="12.75" customHeight="1">
      <c r="A24" s="76" t="s">
        <v>271</v>
      </c>
      <c r="B24" s="82">
        <v>10</v>
      </c>
      <c r="C24" s="393" t="s">
        <v>133</v>
      </c>
      <c r="D24" s="395"/>
      <c r="E24" s="395"/>
      <c r="F24" s="529">
        <f t="shared" si="0"/>
        <v>0</v>
      </c>
      <c r="G24" s="529">
        <f t="shared" si="1"/>
        <v>0</v>
      </c>
      <c r="H24" s="395"/>
    </row>
    <row r="25" spans="1:8" ht="12.75" customHeight="1">
      <c r="A25" s="76" t="s">
        <v>267</v>
      </c>
      <c r="B25" s="82">
        <v>30</v>
      </c>
      <c r="C25" s="393" t="s">
        <v>133</v>
      </c>
      <c r="D25" s="395"/>
      <c r="E25" s="395"/>
      <c r="F25" s="529">
        <f t="shared" si="0"/>
        <v>0</v>
      </c>
      <c r="G25" s="529">
        <f t="shared" si="1"/>
        <v>0</v>
      </c>
      <c r="H25" s="395"/>
    </row>
    <row r="26" spans="1:8" ht="12.75" customHeight="1">
      <c r="A26" s="76" t="s">
        <v>925</v>
      </c>
      <c r="B26" s="82">
        <v>10</v>
      </c>
      <c r="C26" s="393" t="s">
        <v>133</v>
      </c>
      <c r="D26" s="395"/>
      <c r="E26" s="395"/>
      <c r="F26" s="529">
        <f t="shared" si="0"/>
        <v>0</v>
      </c>
      <c r="G26" s="529">
        <f t="shared" si="1"/>
        <v>0</v>
      </c>
      <c r="H26" s="395"/>
    </row>
    <row r="27" spans="1:8" ht="12.75" customHeight="1">
      <c r="A27" s="76" t="s">
        <v>268</v>
      </c>
      <c r="B27" s="82">
        <v>60</v>
      </c>
      <c r="C27" s="393" t="s">
        <v>133</v>
      </c>
      <c r="D27" s="395"/>
      <c r="E27" s="395"/>
      <c r="F27" s="529">
        <f t="shared" si="0"/>
        <v>0</v>
      </c>
      <c r="G27" s="529">
        <f t="shared" si="1"/>
        <v>0</v>
      </c>
      <c r="H27" s="395"/>
    </row>
    <row r="28" spans="1:8" ht="12.75" customHeight="1">
      <c r="A28" s="76" t="s">
        <v>27</v>
      </c>
      <c r="B28" s="82">
        <v>600</v>
      </c>
      <c r="C28" s="393" t="s">
        <v>133</v>
      </c>
      <c r="D28" s="395"/>
      <c r="E28" s="395"/>
      <c r="F28" s="529">
        <f t="shared" si="0"/>
        <v>0</v>
      </c>
      <c r="G28" s="529">
        <f t="shared" si="1"/>
        <v>0</v>
      </c>
      <c r="H28" s="395"/>
    </row>
    <row r="29" spans="1:8" ht="12.75" customHeight="1">
      <c r="A29" s="76" t="s">
        <v>328</v>
      </c>
      <c r="B29" s="82">
        <v>50</v>
      </c>
      <c r="C29" s="393" t="s">
        <v>133</v>
      </c>
      <c r="D29" s="395"/>
      <c r="E29" s="395"/>
      <c r="F29" s="529">
        <f t="shared" si="0"/>
        <v>0</v>
      </c>
      <c r="G29" s="529">
        <f t="shared" si="1"/>
        <v>0</v>
      </c>
      <c r="H29" s="395"/>
    </row>
    <row r="30" spans="1:8" ht="12.75" customHeight="1">
      <c r="A30" s="76" t="s">
        <v>269</v>
      </c>
      <c r="B30" s="82">
        <v>100</v>
      </c>
      <c r="C30" s="393" t="s">
        <v>133</v>
      </c>
      <c r="D30" s="395"/>
      <c r="E30" s="395"/>
      <c r="F30" s="529">
        <f t="shared" si="0"/>
        <v>0</v>
      </c>
      <c r="G30" s="529">
        <f t="shared" si="1"/>
        <v>0</v>
      </c>
      <c r="H30" s="395"/>
    </row>
    <row r="31" spans="1:8" ht="12.75" customHeight="1">
      <c r="A31" s="76" t="s">
        <v>361</v>
      </c>
      <c r="B31" s="82">
        <v>10</v>
      </c>
      <c r="C31" s="393" t="s">
        <v>133</v>
      </c>
      <c r="D31" s="395"/>
      <c r="E31" s="395"/>
      <c r="F31" s="529">
        <f t="shared" si="0"/>
        <v>0</v>
      </c>
      <c r="G31" s="529">
        <f t="shared" si="1"/>
        <v>0</v>
      </c>
      <c r="H31" s="395"/>
    </row>
    <row r="32" spans="1:8" ht="12.75" customHeight="1">
      <c r="A32" s="76" t="s">
        <v>331</v>
      </c>
      <c r="B32" s="82">
        <v>100</v>
      </c>
      <c r="C32" s="393" t="s">
        <v>134</v>
      </c>
      <c r="D32" s="395"/>
      <c r="E32" s="395"/>
      <c r="F32" s="529">
        <f t="shared" si="0"/>
        <v>0</v>
      </c>
      <c r="G32" s="529">
        <f t="shared" si="1"/>
        <v>0</v>
      </c>
      <c r="H32" s="395"/>
    </row>
    <row r="33" spans="1:8" ht="12.75" customHeight="1">
      <c r="A33" s="76" t="s">
        <v>26</v>
      </c>
      <c r="B33" s="82">
        <v>300</v>
      </c>
      <c r="C33" s="393" t="s">
        <v>133</v>
      </c>
      <c r="D33" s="395"/>
      <c r="E33" s="395"/>
      <c r="F33" s="529">
        <f t="shared" si="0"/>
        <v>0</v>
      </c>
      <c r="G33" s="529">
        <f t="shared" si="1"/>
        <v>0</v>
      </c>
      <c r="H33" s="395"/>
    </row>
    <row r="34" spans="1:8" ht="17.25" customHeight="1">
      <c r="A34" s="76" t="s">
        <v>779</v>
      </c>
      <c r="B34" s="82">
        <v>480</v>
      </c>
      <c r="C34" s="393" t="s">
        <v>133</v>
      </c>
      <c r="D34" s="395"/>
      <c r="E34" s="395"/>
      <c r="F34" s="529">
        <f t="shared" si="0"/>
        <v>0</v>
      </c>
      <c r="G34" s="529">
        <f t="shared" si="1"/>
        <v>0</v>
      </c>
      <c r="H34" s="395"/>
    </row>
    <row r="35" spans="1:8" ht="12.75" customHeight="1">
      <c r="A35" s="76" t="s">
        <v>266</v>
      </c>
      <c r="B35" s="82">
        <v>800</v>
      </c>
      <c r="C35" s="393" t="s">
        <v>133</v>
      </c>
      <c r="D35" s="395"/>
      <c r="E35" s="395"/>
      <c r="F35" s="529">
        <f>E35*B35</f>
        <v>0</v>
      </c>
      <c r="G35" s="529">
        <f t="shared" si="1"/>
        <v>0</v>
      </c>
      <c r="H35" s="395"/>
    </row>
    <row r="36" spans="1:8" ht="18.75" customHeight="1">
      <c r="A36" s="76" t="s">
        <v>601</v>
      </c>
      <c r="B36" s="82">
        <v>200</v>
      </c>
      <c r="C36" s="393" t="s">
        <v>133</v>
      </c>
      <c r="D36" s="395"/>
      <c r="E36" s="395"/>
      <c r="F36" s="529">
        <f t="shared" si="0"/>
        <v>0</v>
      </c>
      <c r="G36" s="529">
        <f t="shared" si="1"/>
        <v>0</v>
      </c>
      <c r="H36" s="395"/>
    </row>
    <row r="37" spans="1:8" ht="16.5" customHeight="1">
      <c r="A37" s="76" t="s">
        <v>600</v>
      </c>
      <c r="B37" s="82">
        <v>70</v>
      </c>
      <c r="C37" s="393" t="s">
        <v>133</v>
      </c>
      <c r="D37" s="395"/>
      <c r="E37" s="395"/>
      <c r="F37" s="529">
        <f t="shared" si="0"/>
        <v>0</v>
      </c>
      <c r="G37" s="529">
        <f t="shared" si="1"/>
        <v>0</v>
      </c>
      <c r="H37" s="395"/>
    </row>
    <row r="38" spans="1:8" ht="13.5" customHeight="1">
      <c r="A38" s="76" t="s">
        <v>681</v>
      </c>
      <c r="B38" s="82">
        <v>20</v>
      </c>
      <c r="C38" s="393" t="s">
        <v>133</v>
      </c>
      <c r="D38" s="395"/>
      <c r="E38" s="395"/>
      <c r="F38" s="529">
        <f t="shared" si="0"/>
        <v>0</v>
      </c>
      <c r="G38" s="529">
        <f t="shared" si="1"/>
        <v>0</v>
      </c>
      <c r="H38" s="395"/>
    </row>
    <row r="39" spans="1:8" ht="14.25" customHeight="1">
      <c r="A39" s="76" t="s">
        <v>778</v>
      </c>
      <c r="B39" s="82">
        <v>400</v>
      </c>
      <c r="C39" s="393" t="s">
        <v>133</v>
      </c>
      <c r="D39" s="395"/>
      <c r="E39" s="395"/>
      <c r="F39" s="529">
        <f t="shared" si="0"/>
        <v>0</v>
      </c>
      <c r="G39" s="529">
        <f t="shared" si="1"/>
        <v>0</v>
      </c>
      <c r="H39" s="395"/>
    </row>
    <row r="40" spans="1:8" ht="12.75" customHeight="1">
      <c r="A40" s="76" t="s">
        <v>265</v>
      </c>
      <c r="B40" s="82">
        <v>600</v>
      </c>
      <c r="C40" s="393" t="s">
        <v>133</v>
      </c>
      <c r="D40" s="395"/>
      <c r="E40" s="395"/>
      <c r="F40" s="529">
        <f t="shared" si="0"/>
        <v>0</v>
      </c>
      <c r="G40" s="529">
        <f t="shared" si="1"/>
        <v>0</v>
      </c>
      <c r="H40" s="395"/>
    </row>
    <row r="41" spans="1:8" ht="12.75" customHeight="1">
      <c r="A41" s="76" t="s">
        <v>330</v>
      </c>
      <c r="B41" s="82">
        <v>200</v>
      </c>
      <c r="C41" s="393" t="s">
        <v>133</v>
      </c>
      <c r="D41" s="395"/>
      <c r="E41" s="395"/>
      <c r="F41" s="529">
        <f t="shared" si="0"/>
        <v>0</v>
      </c>
      <c r="G41" s="529">
        <f t="shared" si="1"/>
        <v>0</v>
      </c>
      <c r="H41" s="395"/>
    </row>
    <row r="42" spans="1:8" ht="12.75" customHeight="1">
      <c r="A42" s="76" t="s">
        <v>682</v>
      </c>
      <c r="B42" s="82">
        <v>40</v>
      </c>
      <c r="C42" s="393" t="s">
        <v>134</v>
      </c>
      <c r="D42" s="395"/>
      <c r="E42" s="395"/>
      <c r="F42" s="529">
        <f t="shared" si="0"/>
        <v>0</v>
      </c>
      <c r="G42" s="529">
        <f t="shared" si="1"/>
        <v>0</v>
      </c>
      <c r="H42" s="395"/>
    </row>
    <row r="43" spans="1:8" ht="12.75" customHeight="1" thickBot="1">
      <c r="A43" s="77" t="s">
        <v>25</v>
      </c>
      <c r="B43" s="90">
        <v>100</v>
      </c>
      <c r="C43" s="394" t="s">
        <v>133</v>
      </c>
      <c r="D43" s="395"/>
      <c r="E43" s="395"/>
      <c r="F43" s="529">
        <f t="shared" si="0"/>
        <v>0</v>
      </c>
      <c r="G43" s="529">
        <f t="shared" si="1"/>
        <v>0</v>
      </c>
      <c r="H43" s="395"/>
    </row>
    <row r="44" spans="1:8" s="294" customFormat="1" ht="20.45" customHeight="1">
      <c r="A44" s="361" t="s">
        <v>1104</v>
      </c>
      <c r="B44" s="566"/>
      <c r="C44" s="567"/>
      <c r="D44" s="380"/>
      <c r="E44" s="381"/>
      <c r="F44" s="382">
        <f>SUM(F17:F43)</f>
        <v>0</v>
      </c>
      <c r="G44" s="383">
        <f>SUM(G17:G43)</f>
        <v>0</v>
      </c>
      <c r="H44" s="289"/>
    </row>
    <row r="45" spans="1:8" s="294" customFormat="1" ht="20.45" customHeight="1" thickBot="1">
      <c r="A45" s="363"/>
      <c r="B45" s="403"/>
      <c r="C45" s="404"/>
      <c r="D45" s="384"/>
      <c r="E45" s="384"/>
      <c r="F45" s="385"/>
      <c r="G45" s="385"/>
      <c r="H45" s="386"/>
    </row>
    <row r="46" spans="1:8" ht="19.5" customHeight="1" thickBot="1">
      <c r="A46" s="562" t="s">
        <v>901</v>
      </c>
      <c r="B46" s="565"/>
      <c r="C46" s="565"/>
      <c r="D46" s="364"/>
      <c r="E46" s="364"/>
      <c r="F46" s="364"/>
      <c r="G46" s="364"/>
      <c r="H46" s="364"/>
    </row>
    <row r="47" spans="1:8" ht="12.75" customHeight="1">
      <c r="A47" s="94" t="s">
        <v>781</v>
      </c>
      <c r="B47" s="351">
        <v>100</v>
      </c>
      <c r="C47" s="351" t="s">
        <v>133</v>
      </c>
      <c r="D47" s="395"/>
      <c r="E47" s="395"/>
      <c r="F47" s="529">
        <f t="shared" ref="F47:F49" si="2">E47*B47</f>
        <v>0</v>
      </c>
      <c r="G47" s="529">
        <f t="shared" ref="G47:G49" si="3">B47*D47</f>
        <v>0</v>
      </c>
      <c r="H47" s="395"/>
    </row>
    <row r="48" spans="1:8" ht="12.75" customHeight="1">
      <c r="A48" s="72" t="s">
        <v>782</v>
      </c>
      <c r="B48" s="351">
        <v>100</v>
      </c>
      <c r="C48" s="351" t="s">
        <v>133</v>
      </c>
      <c r="D48" s="395"/>
      <c r="E48" s="395"/>
      <c r="F48" s="529">
        <f t="shared" si="2"/>
        <v>0</v>
      </c>
      <c r="G48" s="529">
        <f t="shared" si="3"/>
        <v>0</v>
      </c>
      <c r="H48" s="395"/>
    </row>
    <row r="49" spans="1:8" ht="12.75" customHeight="1" thickBot="1">
      <c r="A49" s="72" t="s">
        <v>780</v>
      </c>
      <c r="B49" s="351">
        <v>100</v>
      </c>
      <c r="C49" s="351" t="s">
        <v>133</v>
      </c>
      <c r="D49" s="395"/>
      <c r="E49" s="395"/>
      <c r="F49" s="529">
        <f t="shared" si="2"/>
        <v>0</v>
      </c>
      <c r="G49" s="529">
        <f t="shared" si="3"/>
        <v>0</v>
      </c>
      <c r="H49" s="395"/>
    </row>
    <row r="50" spans="1:8" ht="12.75" customHeight="1" thickBot="1">
      <c r="A50" s="361" t="s">
        <v>1105</v>
      </c>
      <c r="B50" s="566"/>
      <c r="C50" s="567"/>
      <c r="D50" s="380"/>
      <c r="E50" s="381"/>
      <c r="F50" s="382">
        <f>SUM(F47:F49)</f>
        <v>0</v>
      </c>
      <c r="G50" s="405">
        <f>SUM(G47:G49)</f>
        <v>0</v>
      </c>
      <c r="H50" s="289"/>
    </row>
    <row r="51" spans="1:8" ht="12.75" customHeight="1"/>
    <row r="52" spans="1:8" ht="12.75" customHeight="1"/>
    <row r="53" spans="1:8" ht="12.75" customHeight="1"/>
    <row r="54" spans="1:8" ht="12.75" customHeight="1">
      <c r="A54" s="294" t="s">
        <v>1158</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1148</v>
      </c>
      <c r="E58" s="294"/>
      <c r="F58" s="294"/>
      <c r="G58" s="294"/>
    </row>
    <row r="59" spans="1:8" ht="12.75" customHeight="1">
      <c r="A59" s="294"/>
      <c r="B59" s="294"/>
      <c r="C59" s="294"/>
      <c r="D59" s="294"/>
      <c r="E59" s="294"/>
      <c r="F59" s="294"/>
      <c r="G59" s="294"/>
    </row>
    <row r="60" spans="1:8" ht="12.75" customHeight="1">
      <c r="A60" s="294" t="s">
        <v>1149</v>
      </c>
      <c r="B60" s="294"/>
      <c r="C60" s="294"/>
      <c r="D60" s="294"/>
      <c r="E60" s="294"/>
      <c r="F60" s="294" t="s">
        <v>1150</v>
      </c>
      <c r="G60" s="294"/>
    </row>
    <row r="61" spans="1:8">
      <c r="A61" s="294"/>
      <c r="B61" s="294"/>
      <c r="C61" s="294"/>
      <c r="D61" s="294"/>
      <c r="E61" s="294"/>
      <c r="F61" s="294"/>
      <c r="G61" s="294"/>
    </row>
  </sheetData>
  <sortState xmlns:xlrd2="http://schemas.microsoft.com/office/spreadsheetml/2017/richdata2"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17"/>
  <sheetViews>
    <sheetView workbookViewId="0">
      <selection activeCell="G15" sqref="G15"/>
    </sheetView>
  </sheetViews>
  <sheetFormatPr defaultRowHeight="12.75"/>
  <cols>
    <col min="1" max="1" width="57.28515625" customWidth="1"/>
    <col min="4" max="4" width="11.7109375" customWidth="1"/>
    <col min="5" max="5" width="12.5703125" customWidth="1"/>
    <col min="6" max="6" width="14.140625" customWidth="1"/>
    <col min="7" max="7" width="13.42578125" customWidth="1"/>
    <col min="8" max="8" width="16.140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c r="A5" s="294" t="s">
        <v>1157</v>
      </c>
      <c r="B5" s="294"/>
      <c r="C5" s="294"/>
      <c r="D5" s="294"/>
      <c r="E5" s="294"/>
      <c r="F5" s="294"/>
      <c r="G5" s="294"/>
    </row>
    <row r="6" spans="1:8" s="294" customFormat="1">
      <c r="E6" s="91" t="s">
        <v>1147</v>
      </c>
    </row>
    <row r="7" spans="1:8" ht="18.75">
      <c r="E7" s="6" t="s">
        <v>1059</v>
      </c>
    </row>
    <row r="9" spans="1:8" ht="13.5" thickBot="1"/>
    <row r="10" spans="1:8" ht="15">
      <c r="A10" s="130" t="s">
        <v>524</v>
      </c>
      <c r="B10" s="131" t="s">
        <v>378</v>
      </c>
      <c r="C10" s="131" t="s">
        <v>379</v>
      </c>
      <c r="D10" s="54" t="s">
        <v>380</v>
      </c>
      <c r="E10" s="54" t="s">
        <v>1092</v>
      </c>
      <c r="F10" s="340" t="s">
        <v>1093</v>
      </c>
      <c r="G10" s="340" t="s">
        <v>1093</v>
      </c>
      <c r="H10" s="341" t="s">
        <v>1094</v>
      </c>
    </row>
    <row r="11" spans="1:8" ht="15">
      <c r="A11" s="136"/>
      <c r="B11" s="137" t="s">
        <v>179</v>
      </c>
      <c r="C11" s="137" t="s">
        <v>178</v>
      </c>
      <c r="D11" s="55" t="s">
        <v>381</v>
      </c>
      <c r="E11" s="55" t="s">
        <v>1095</v>
      </c>
      <c r="F11" s="342" t="s">
        <v>1096</v>
      </c>
      <c r="G11" s="342" t="s">
        <v>1096</v>
      </c>
      <c r="H11" s="343" t="s">
        <v>1097</v>
      </c>
    </row>
    <row r="12" spans="1:8" ht="15">
      <c r="A12" s="136"/>
      <c r="B12" s="137"/>
      <c r="C12" s="137"/>
      <c r="D12" s="55" t="s">
        <v>180</v>
      </c>
      <c r="E12" s="55" t="s">
        <v>1098</v>
      </c>
      <c r="F12" s="342" t="s">
        <v>1099</v>
      </c>
      <c r="G12" s="342" t="s">
        <v>1100</v>
      </c>
      <c r="H12" s="343"/>
    </row>
    <row r="13" spans="1:8" ht="15.75" thickBot="1">
      <c r="A13" s="126"/>
      <c r="B13" s="127"/>
      <c r="C13" s="127"/>
      <c r="D13" s="60" t="s">
        <v>181</v>
      </c>
      <c r="E13" s="60" t="s">
        <v>181</v>
      </c>
      <c r="F13" s="344" t="s">
        <v>181</v>
      </c>
      <c r="G13" s="344" t="s">
        <v>181</v>
      </c>
      <c r="H13" s="345"/>
    </row>
    <row r="14" spans="1:8" ht="15.75" thickBot="1">
      <c r="A14" s="126">
        <v>1</v>
      </c>
      <c r="B14" s="127">
        <v>2</v>
      </c>
      <c r="C14" s="127">
        <v>3</v>
      </c>
      <c r="D14" s="59">
        <v>4</v>
      </c>
      <c r="E14" s="59">
        <v>5</v>
      </c>
      <c r="F14" s="346" t="s">
        <v>1101</v>
      </c>
      <c r="G14" s="346" t="s">
        <v>1102</v>
      </c>
      <c r="H14" s="347">
        <v>8</v>
      </c>
    </row>
    <row r="15" spans="1:8" ht="36" customHeight="1" thickBot="1">
      <c r="A15" s="141" t="s">
        <v>1057</v>
      </c>
      <c r="B15" s="407">
        <v>80</v>
      </c>
      <c r="C15" s="407" t="s">
        <v>133</v>
      </c>
      <c r="D15" s="406"/>
      <c r="E15" s="406"/>
      <c r="F15" s="529">
        <f>E15*B15</f>
        <v>0</v>
      </c>
      <c r="G15" s="529">
        <f>B15*D15</f>
        <v>0</v>
      </c>
      <c r="H15" s="406"/>
    </row>
    <row r="16" spans="1:8" ht="33.6" customHeight="1" thickBot="1">
      <c r="A16" s="296" t="s">
        <v>1058</v>
      </c>
      <c r="B16" s="407">
        <v>80</v>
      </c>
      <c r="C16" s="407" t="s">
        <v>133</v>
      </c>
      <c r="D16" s="406"/>
      <c r="E16" s="406"/>
      <c r="F16" s="529">
        <f>E16*B16</f>
        <v>0</v>
      </c>
      <c r="G16" s="529">
        <f>B16*D16</f>
        <v>0</v>
      </c>
      <c r="H16" s="406"/>
    </row>
    <row r="17" spans="1:8" ht="15.75" thickBot="1">
      <c r="A17" s="361" t="s">
        <v>1123</v>
      </c>
      <c r="B17" s="566"/>
      <c r="C17" s="567"/>
      <c r="D17" s="380"/>
      <c r="E17" s="381"/>
      <c r="F17" s="408">
        <f xml:space="preserve"> SUM(F15:F16)</f>
        <v>0</v>
      </c>
      <c r="G17" s="409">
        <f xml:space="preserve"> SUM(G15:G16)</f>
        <v>0</v>
      </c>
      <c r="H17" s="289"/>
    </row>
  </sheetData>
  <mergeCells count="1">
    <mergeCell ref="B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K44"/>
  <sheetViews>
    <sheetView topLeftCell="A34" workbookViewId="0">
      <selection activeCell="A46" sqref="A46"/>
    </sheetView>
  </sheetViews>
  <sheetFormatPr defaultRowHeight="12.75" customHeight="1"/>
  <cols>
    <col min="1" max="1" width="68.42578125" customWidth="1"/>
    <col min="2" max="3" width="0" hidden="1" customWidth="1"/>
    <col min="4" max="4" width="25.5703125" hidden="1" customWidth="1"/>
    <col min="5" max="5" width="14.42578125" customWidth="1"/>
    <col min="6" max="6" width="13.85546875" customWidth="1"/>
    <col min="7" max="7" width="14.7109375" customWidth="1"/>
    <col min="8" max="8" width="12.85546875" customWidth="1"/>
    <col min="9" max="9" width="14.85546875" customWidth="1"/>
    <col min="10" max="10" width="14.5703125" customWidth="1"/>
    <col min="11" max="11" width="14.28515625" customWidth="1"/>
  </cols>
  <sheetData>
    <row r="1" spans="1:11" s="294" customFormat="1" ht="12.75" customHeight="1">
      <c r="A1" s="294" t="s">
        <v>1151</v>
      </c>
      <c r="F1" s="294" t="s">
        <v>1152</v>
      </c>
    </row>
    <row r="2" spans="1:11" s="294" customFormat="1" ht="12.75" customHeight="1">
      <c r="A2" s="294" t="s">
        <v>1153</v>
      </c>
    </row>
    <row r="3" spans="1:11" s="294" customFormat="1" ht="12.75" customHeight="1">
      <c r="A3" s="294" t="s">
        <v>1154</v>
      </c>
      <c r="F3" s="294" t="s">
        <v>1155</v>
      </c>
    </row>
    <row r="4" spans="1:11" s="294" customFormat="1" ht="12.75" customHeight="1">
      <c r="A4" s="294" t="s">
        <v>1156</v>
      </c>
    </row>
    <row r="5" spans="1:11" s="6" customFormat="1" ht="20.25" customHeight="1">
      <c r="A5" s="294" t="s">
        <v>1157</v>
      </c>
      <c r="B5" s="294"/>
      <c r="C5" s="294"/>
      <c r="D5" s="294"/>
      <c r="E5" s="294"/>
      <c r="F5" s="294"/>
      <c r="G5" s="294"/>
      <c r="H5" s="294"/>
    </row>
    <row r="6" spans="1:11" s="6" customFormat="1" ht="19.5" customHeight="1">
      <c r="E6" s="6" t="s">
        <v>1147</v>
      </c>
    </row>
    <row r="7" spans="1:11" s="6" customFormat="1" ht="20.25" customHeight="1">
      <c r="E7" s="6" t="s">
        <v>1060</v>
      </c>
    </row>
    <row r="8" spans="1:11" s="6" customFormat="1" ht="12.75" customHeight="1"/>
    <row r="9" spans="1:11" ht="23.25" customHeight="1" thickBot="1"/>
    <row r="10" spans="1:11" s="125" customFormat="1" ht="12.75" customHeight="1">
      <c r="A10" s="130" t="s">
        <v>524</v>
      </c>
      <c r="B10" s="131" t="s">
        <v>378</v>
      </c>
      <c r="C10" s="132" t="s">
        <v>379</v>
      </c>
      <c r="D10" s="133" t="s">
        <v>380</v>
      </c>
      <c r="E10" s="134" t="s">
        <v>378</v>
      </c>
      <c r="F10" s="134" t="s">
        <v>379</v>
      </c>
      <c r="G10" s="54" t="s">
        <v>380</v>
      </c>
      <c r="H10" s="54" t="s">
        <v>1092</v>
      </c>
      <c r="I10" s="340" t="s">
        <v>1093</v>
      </c>
      <c r="J10" s="340" t="s">
        <v>1093</v>
      </c>
      <c r="K10" s="341" t="s">
        <v>1094</v>
      </c>
    </row>
    <row r="11" spans="1:11" s="125" customFormat="1" ht="12.75" customHeight="1">
      <c r="A11" s="136"/>
      <c r="B11" s="137" t="s">
        <v>179</v>
      </c>
      <c r="C11" s="138" t="s">
        <v>178</v>
      </c>
      <c r="D11" s="139" t="s">
        <v>381</v>
      </c>
      <c r="E11" s="137" t="s">
        <v>179</v>
      </c>
      <c r="F11" s="137" t="s">
        <v>178</v>
      </c>
      <c r="G11" s="55" t="s">
        <v>381</v>
      </c>
      <c r="H11" s="55" t="s">
        <v>1095</v>
      </c>
      <c r="I11" s="342" t="s">
        <v>1096</v>
      </c>
      <c r="J11" s="342" t="s">
        <v>1096</v>
      </c>
      <c r="K11" s="343" t="s">
        <v>1097</v>
      </c>
    </row>
    <row r="12" spans="1:11" s="125" customFormat="1" ht="12.75" customHeight="1">
      <c r="A12" s="136"/>
      <c r="B12" s="137"/>
      <c r="C12" s="138"/>
      <c r="D12" s="139" t="s">
        <v>180</v>
      </c>
      <c r="E12" s="137"/>
      <c r="F12" s="137"/>
      <c r="G12" s="55" t="s">
        <v>180</v>
      </c>
      <c r="H12" s="55" t="s">
        <v>1098</v>
      </c>
      <c r="I12" s="342" t="s">
        <v>1099</v>
      </c>
      <c r="J12" s="342" t="s">
        <v>1100</v>
      </c>
      <c r="K12" s="343"/>
    </row>
    <row r="13" spans="1:11" s="125" customFormat="1" ht="12.75" customHeight="1" thickBot="1">
      <c r="A13" s="126"/>
      <c r="B13" s="127"/>
      <c r="C13" s="128"/>
      <c r="D13" s="140" t="s">
        <v>181</v>
      </c>
      <c r="E13" s="127"/>
      <c r="F13" s="127"/>
      <c r="G13" s="60" t="s">
        <v>181</v>
      </c>
      <c r="H13" s="60" t="s">
        <v>181</v>
      </c>
      <c r="I13" s="344" t="s">
        <v>181</v>
      </c>
      <c r="J13" s="344" t="s">
        <v>181</v>
      </c>
      <c r="K13" s="345"/>
    </row>
    <row r="14" spans="1:11" s="125" customFormat="1" ht="14.25" customHeight="1" thickBot="1">
      <c r="A14" s="126">
        <v>1</v>
      </c>
      <c r="B14" s="127">
        <v>2</v>
      </c>
      <c r="C14" s="128">
        <v>3</v>
      </c>
      <c r="D14" s="129">
        <v>4</v>
      </c>
      <c r="E14" s="127">
        <v>2</v>
      </c>
      <c r="F14" s="127">
        <v>3</v>
      </c>
      <c r="G14" s="59">
        <v>4</v>
      </c>
      <c r="H14" s="59">
        <v>5</v>
      </c>
      <c r="I14" s="346" t="s">
        <v>1101</v>
      </c>
      <c r="J14" s="346" t="s">
        <v>1102</v>
      </c>
      <c r="K14" s="347">
        <v>8</v>
      </c>
    </row>
    <row r="15" spans="1:11" s="125" customFormat="1" ht="13.5" customHeight="1" thickBot="1">
      <c r="A15" s="141" t="s">
        <v>683</v>
      </c>
      <c r="B15" s="142"/>
      <c r="C15" s="142"/>
      <c r="D15" s="143"/>
      <c r="E15" s="410">
        <v>200</v>
      </c>
      <c r="F15" s="411" t="s">
        <v>133</v>
      </c>
      <c r="G15" s="412"/>
      <c r="H15" s="412"/>
      <c r="I15" s="529">
        <f>H15*E15</f>
        <v>0</v>
      </c>
      <c r="J15" s="529">
        <f>E15*G15</f>
        <v>0</v>
      </c>
      <c r="K15" s="412"/>
    </row>
    <row r="16" spans="1:11" s="289" customFormat="1" ht="13.5" customHeight="1" thickBot="1">
      <c r="A16" s="296" t="s">
        <v>1031</v>
      </c>
      <c r="B16" s="297"/>
      <c r="C16" s="297"/>
      <c r="D16" s="298"/>
      <c r="E16" s="410">
        <v>200</v>
      </c>
      <c r="F16" s="411" t="s">
        <v>133</v>
      </c>
      <c r="G16" s="412"/>
      <c r="H16" s="412"/>
      <c r="I16" s="529">
        <f t="shared" ref="I16:I31" si="0">H16*E16</f>
        <v>0</v>
      </c>
      <c r="J16" s="529">
        <f t="shared" ref="J16:J31" si="1">E16*G16</f>
        <v>0</v>
      </c>
      <c r="K16" s="412"/>
    </row>
    <row r="17" spans="1:11" s="125" customFormat="1" ht="12.75" customHeight="1" thickBot="1">
      <c r="A17" s="574" t="s">
        <v>939</v>
      </c>
      <c r="B17" s="575"/>
      <c r="C17" s="575"/>
      <c r="D17" s="576"/>
      <c r="E17" s="410">
        <v>200</v>
      </c>
      <c r="F17" s="411" t="s">
        <v>133</v>
      </c>
      <c r="G17" s="412"/>
      <c r="H17" s="412"/>
      <c r="I17" s="529">
        <f t="shared" si="0"/>
        <v>0</v>
      </c>
      <c r="J17" s="529">
        <f t="shared" si="1"/>
        <v>0</v>
      </c>
      <c r="K17" s="412"/>
    </row>
    <row r="18" spans="1:11" s="125" customFormat="1" ht="12.75" customHeight="1" thickBot="1">
      <c r="A18" s="568" t="s">
        <v>940</v>
      </c>
      <c r="B18" s="569"/>
      <c r="C18" s="569"/>
      <c r="D18" s="570"/>
      <c r="E18" s="413">
        <v>20</v>
      </c>
      <c r="F18" s="411" t="s">
        <v>133</v>
      </c>
      <c r="G18" s="412"/>
      <c r="H18" s="412"/>
      <c r="I18" s="529">
        <f t="shared" si="0"/>
        <v>0</v>
      </c>
      <c r="J18" s="529">
        <f t="shared" si="1"/>
        <v>0</v>
      </c>
      <c r="K18" s="412"/>
    </row>
    <row r="19" spans="1:11" s="289" customFormat="1" ht="12.75" customHeight="1" thickBot="1">
      <c r="A19" s="290" t="s">
        <v>1032</v>
      </c>
      <c r="B19" s="291"/>
      <c r="C19" s="291"/>
      <c r="D19" s="292"/>
      <c r="E19" s="413">
        <v>20</v>
      </c>
      <c r="F19" s="411" t="s">
        <v>133</v>
      </c>
      <c r="G19" s="412"/>
      <c r="H19" s="412"/>
      <c r="I19" s="529">
        <f t="shared" si="0"/>
        <v>0</v>
      </c>
      <c r="J19" s="529">
        <f t="shared" si="1"/>
        <v>0</v>
      </c>
      <c r="K19" s="412"/>
    </row>
    <row r="20" spans="1:11" s="125" customFormat="1" ht="12.75" customHeight="1" thickBot="1">
      <c r="A20" s="580" t="s">
        <v>786</v>
      </c>
      <c r="B20" s="581"/>
      <c r="C20" s="581"/>
      <c r="D20" s="582"/>
      <c r="E20" s="410">
        <v>160</v>
      </c>
      <c r="F20" s="411" t="s">
        <v>133</v>
      </c>
      <c r="G20" s="412"/>
      <c r="H20" s="412"/>
      <c r="I20" s="529">
        <f t="shared" si="0"/>
        <v>0</v>
      </c>
      <c r="J20" s="529">
        <f t="shared" si="1"/>
        <v>0</v>
      </c>
      <c r="K20" s="412"/>
    </row>
    <row r="21" spans="1:11" s="125" customFormat="1" ht="12.75" customHeight="1" thickBot="1">
      <c r="A21" s="568" t="s">
        <v>149</v>
      </c>
      <c r="B21" s="569"/>
      <c r="C21" s="569"/>
      <c r="D21" s="570"/>
      <c r="E21" s="410">
        <v>20</v>
      </c>
      <c r="F21" s="411" t="s">
        <v>133</v>
      </c>
      <c r="G21" s="412"/>
      <c r="H21" s="412"/>
      <c r="I21" s="529">
        <f t="shared" si="0"/>
        <v>0</v>
      </c>
      <c r="J21" s="529">
        <f t="shared" si="1"/>
        <v>0</v>
      </c>
      <c r="K21" s="412"/>
    </row>
    <row r="22" spans="1:11" s="125" customFormat="1" ht="12.75" customHeight="1" thickBot="1">
      <c r="A22" s="568" t="s">
        <v>941</v>
      </c>
      <c r="B22" s="569"/>
      <c r="C22" s="569"/>
      <c r="D22" s="570"/>
      <c r="E22" s="410">
        <v>400</v>
      </c>
      <c r="F22" s="411" t="s">
        <v>133</v>
      </c>
      <c r="G22" s="412"/>
      <c r="H22" s="412"/>
      <c r="I22" s="529">
        <f t="shared" si="0"/>
        <v>0</v>
      </c>
      <c r="J22" s="529">
        <f t="shared" si="1"/>
        <v>0</v>
      </c>
      <c r="K22" s="412"/>
    </row>
    <row r="23" spans="1:11" s="125" customFormat="1" ht="12.75" customHeight="1" thickBot="1">
      <c r="A23" s="577" t="s">
        <v>206</v>
      </c>
      <c r="B23" s="578"/>
      <c r="C23" s="578"/>
      <c r="D23" s="579"/>
      <c r="E23" s="410">
        <v>20</v>
      </c>
      <c r="F23" s="411" t="s">
        <v>133</v>
      </c>
      <c r="G23" s="412"/>
      <c r="H23" s="412"/>
      <c r="I23" s="529">
        <f t="shared" si="0"/>
        <v>0</v>
      </c>
      <c r="J23" s="529">
        <f t="shared" si="1"/>
        <v>0</v>
      </c>
      <c r="K23" s="412"/>
    </row>
    <row r="24" spans="1:11" s="125" customFormat="1" ht="12.75" customHeight="1" thickBot="1">
      <c r="A24" s="183" t="s">
        <v>332</v>
      </c>
      <c r="B24" s="184"/>
      <c r="C24" s="184"/>
      <c r="D24" s="185"/>
      <c r="E24" s="410">
        <v>80</v>
      </c>
      <c r="F24" s="411" t="s">
        <v>133</v>
      </c>
      <c r="G24" s="412"/>
      <c r="H24" s="412"/>
      <c r="I24" s="529">
        <f t="shared" si="0"/>
        <v>0</v>
      </c>
      <c r="J24" s="529">
        <f t="shared" si="1"/>
        <v>0</v>
      </c>
      <c r="K24" s="412"/>
    </row>
    <row r="25" spans="1:11" s="125" customFormat="1" ht="12.75" customHeight="1" thickBot="1">
      <c r="A25" s="145" t="s">
        <v>684</v>
      </c>
      <c r="B25" s="146"/>
      <c r="C25" s="146"/>
      <c r="D25" s="147"/>
      <c r="E25" s="410">
        <v>20</v>
      </c>
      <c r="F25" s="411" t="s">
        <v>133</v>
      </c>
      <c r="G25" s="412"/>
      <c r="H25" s="412"/>
      <c r="I25" s="529">
        <f t="shared" si="0"/>
        <v>0</v>
      </c>
      <c r="J25" s="529">
        <f t="shared" si="1"/>
        <v>0</v>
      </c>
      <c r="K25" s="412"/>
    </row>
    <row r="26" spans="1:11" s="125" customFormat="1" ht="12.75" customHeight="1" thickBot="1">
      <c r="A26" s="145" t="s">
        <v>685</v>
      </c>
      <c r="B26" s="146"/>
      <c r="C26" s="146"/>
      <c r="D26" s="147"/>
      <c r="E26" s="410">
        <v>20</v>
      </c>
      <c r="F26" s="411" t="s">
        <v>133</v>
      </c>
      <c r="G26" s="412"/>
      <c r="H26" s="412"/>
      <c r="I26" s="529">
        <f t="shared" si="0"/>
        <v>0</v>
      </c>
      <c r="J26" s="529">
        <f t="shared" si="1"/>
        <v>0</v>
      </c>
      <c r="K26" s="412"/>
    </row>
    <row r="27" spans="1:11" s="125" customFormat="1" ht="12.75" customHeight="1" thickBot="1">
      <c r="A27" s="577" t="s">
        <v>428</v>
      </c>
      <c r="B27" s="578"/>
      <c r="C27" s="578"/>
      <c r="D27" s="579"/>
      <c r="E27" s="413">
        <v>20</v>
      </c>
      <c r="F27" s="411" t="s">
        <v>133</v>
      </c>
      <c r="G27" s="412"/>
      <c r="H27" s="412"/>
      <c r="I27" s="529">
        <f t="shared" si="0"/>
        <v>0</v>
      </c>
      <c r="J27" s="529">
        <f t="shared" si="1"/>
        <v>0</v>
      </c>
      <c r="K27" s="412"/>
    </row>
    <row r="28" spans="1:11" s="125" customFormat="1" ht="12.75" customHeight="1" thickBot="1">
      <c r="A28" s="145" t="s">
        <v>787</v>
      </c>
      <c r="B28" s="146"/>
      <c r="C28" s="146"/>
      <c r="D28" s="147"/>
      <c r="E28" s="413">
        <v>40</v>
      </c>
      <c r="F28" s="411" t="s">
        <v>133</v>
      </c>
      <c r="G28" s="412"/>
      <c r="H28" s="412"/>
      <c r="I28" s="529">
        <f t="shared" si="0"/>
        <v>0</v>
      </c>
      <c r="J28" s="529">
        <f t="shared" si="1"/>
        <v>0</v>
      </c>
      <c r="K28" s="412"/>
    </row>
    <row r="29" spans="1:11" s="125" customFormat="1" ht="12.75" customHeight="1" thickBot="1">
      <c r="A29" s="145" t="s">
        <v>788</v>
      </c>
      <c r="B29" s="146"/>
      <c r="C29" s="146"/>
      <c r="D29" s="147"/>
      <c r="E29" s="413">
        <v>40</v>
      </c>
      <c r="F29" s="411" t="s">
        <v>133</v>
      </c>
      <c r="G29" s="412"/>
      <c r="H29" s="412"/>
      <c r="I29" s="529">
        <f t="shared" si="0"/>
        <v>0</v>
      </c>
      <c r="J29" s="529">
        <f t="shared" si="1"/>
        <v>0</v>
      </c>
      <c r="K29" s="412"/>
    </row>
    <row r="30" spans="1:11" s="125" customFormat="1" ht="12.75" customHeight="1" thickBot="1">
      <c r="A30" s="183" t="s">
        <v>426</v>
      </c>
      <c r="B30" s="184"/>
      <c r="C30" s="184"/>
      <c r="D30" s="185"/>
      <c r="E30" s="413">
        <v>10</v>
      </c>
      <c r="F30" s="411" t="s">
        <v>133</v>
      </c>
      <c r="G30" s="412"/>
      <c r="H30" s="412"/>
      <c r="I30" s="529">
        <f t="shared" si="0"/>
        <v>0</v>
      </c>
      <c r="J30" s="529">
        <f t="shared" si="1"/>
        <v>0</v>
      </c>
      <c r="K30" s="412"/>
    </row>
    <row r="31" spans="1:11" s="125" customFormat="1" ht="12.75" customHeight="1" thickBot="1">
      <c r="A31" s="571" t="s">
        <v>427</v>
      </c>
      <c r="B31" s="572"/>
      <c r="C31" s="572"/>
      <c r="D31" s="573"/>
      <c r="E31" s="413">
        <v>600</v>
      </c>
      <c r="F31" s="411" t="s">
        <v>133</v>
      </c>
      <c r="G31" s="412"/>
      <c r="H31" s="412"/>
      <c r="I31" s="529">
        <f t="shared" si="0"/>
        <v>0</v>
      </c>
      <c r="J31" s="529">
        <f t="shared" si="1"/>
        <v>0</v>
      </c>
      <c r="K31" s="412"/>
    </row>
    <row r="32" spans="1:11" ht="21" customHeight="1" thickBot="1">
      <c r="A32" s="361" t="s">
        <v>1122</v>
      </c>
      <c r="B32" s="566"/>
      <c r="C32" s="567"/>
      <c r="D32" s="380"/>
      <c r="E32" s="414"/>
      <c r="I32" s="408">
        <f xml:space="preserve"> SUM(I15:I31)</f>
        <v>0</v>
      </c>
      <c r="J32" s="409">
        <f xml:space="preserve"> SUM(J15:J31)</f>
        <v>0</v>
      </c>
    </row>
    <row r="34" spans="1:10" ht="12.75" customHeight="1">
      <c r="A34" s="294" t="s">
        <v>1176</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1174</v>
      </c>
      <c r="B37" s="294"/>
      <c r="C37" s="294"/>
      <c r="D37" s="294" t="s">
        <v>181</v>
      </c>
      <c r="E37" s="294"/>
      <c r="F37" s="294"/>
      <c r="G37" s="294" t="s">
        <v>181</v>
      </c>
      <c r="H37" s="294"/>
      <c r="I37" s="294"/>
      <c r="J37" s="294"/>
    </row>
    <row r="38" spans="1:10" ht="12.75" customHeight="1">
      <c r="A38" s="294"/>
      <c r="B38" s="294"/>
      <c r="C38" s="294"/>
      <c r="D38" s="294"/>
      <c r="E38" s="294"/>
      <c r="F38" s="294"/>
      <c r="G38" s="294"/>
      <c r="H38" s="294"/>
      <c r="I38" s="294"/>
      <c r="J38" s="294"/>
    </row>
    <row r="39" spans="1:10" ht="12.75" customHeight="1">
      <c r="A39" s="294" t="s">
        <v>1175</v>
      </c>
      <c r="B39" s="294"/>
      <c r="C39" s="294"/>
      <c r="D39" s="294" t="s">
        <v>181</v>
      </c>
      <c r="E39" s="294"/>
      <c r="F39" s="294"/>
      <c r="G39" s="294" t="s">
        <v>181</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1148</v>
      </c>
      <c r="E41" s="294"/>
      <c r="F41" s="294" t="s">
        <v>1148</v>
      </c>
      <c r="G41" s="294"/>
      <c r="H41" s="294"/>
      <c r="I41" s="294"/>
      <c r="J41" s="294"/>
    </row>
    <row r="42" spans="1:10" ht="12.75" customHeight="1">
      <c r="A42" s="294"/>
      <c r="B42" s="294"/>
      <c r="C42" s="294"/>
      <c r="D42" s="294"/>
      <c r="E42" s="294"/>
      <c r="F42" s="294"/>
      <c r="G42" s="294"/>
      <c r="H42" s="294"/>
      <c r="I42" s="294"/>
      <c r="J42" s="294"/>
    </row>
    <row r="43" spans="1:10" ht="12.75" customHeight="1">
      <c r="A43" s="294" t="s">
        <v>1149</v>
      </c>
      <c r="B43" s="294"/>
      <c r="C43" s="294"/>
      <c r="D43" s="294"/>
      <c r="E43" s="294"/>
      <c r="F43" s="294"/>
      <c r="G43" s="294"/>
      <c r="H43" s="294" t="s">
        <v>1150</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2578125" style="103" customWidth="1"/>
    <col min="2" max="2" width="14.140625" customWidth="1"/>
    <col min="3" max="3" width="11.85546875" customWidth="1"/>
    <col min="4" max="4" width="14.85546875" customWidth="1"/>
    <col min="5" max="6" width="15.140625" customWidth="1"/>
    <col min="7" max="7" width="21.28515625" customWidth="1"/>
    <col min="8" max="8" width="20.140625" customWidth="1"/>
  </cols>
  <sheetData>
    <row r="1" spans="1:9" s="294" customFormat="1" ht="12.75" customHeight="1">
      <c r="A1" s="294" t="s">
        <v>1151</v>
      </c>
      <c r="F1" s="294" t="s">
        <v>1152</v>
      </c>
    </row>
    <row r="2" spans="1:9" s="294" customFormat="1" ht="12.75" customHeight="1">
      <c r="A2" s="294" t="s">
        <v>1153</v>
      </c>
    </row>
    <row r="3" spans="1:9" s="124" customFormat="1" ht="12.75" customHeight="1">
      <c r="A3" s="294" t="s">
        <v>1154</v>
      </c>
      <c r="B3" s="294"/>
      <c r="C3" s="294"/>
      <c r="D3" s="294"/>
      <c r="E3" s="294"/>
      <c r="F3" s="294" t="s">
        <v>1155</v>
      </c>
      <c r="G3" s="294"/>
      <c r="H3" s="294"/>
      <c r="I3" s="294"/>
    </row>
    <row r="4" spans="1:9" s="124" customFormat="1" ht="12.75" customHeight="1">
      <c r="A4" s="294" t="s">
        <v>1156</v>
      </c>
      <c r="B4" s="294"/>
      <c r="C4" s="294"/>
      <c r="D4" s="294"/>
      <c r="E4" s="294"/>
      <c r="F4" s="294"/>
      <c r="G4" s="294"/>
      <c r="H4" s="294"/>
      <c r="I4" s="294"/>
    </row>
    <row r="5" spans="1:9" s="124" customFormat="1" ht="12.75" customHeight="1">
      <c r="A5" s="294" t="s">
        <v>1157</v>
      </c>
      <c r="B5" s="294"/>
      <c r="C5" s="294"/>
      <c r="D5" s="294"/>
      <c r="E5" s="294"/>
      <c r="F5" s="294"/>
      <c r="G5" s="294"/>
      <c r="H5" s="294"/>
      <c r="I5" s="6"/>
    </row>
    <row r="6" spans="1:9" s="124" customFormat="1" ht="12.75" customHeight="1">
      <c r="A6" s="103"/>
    </row>
    <row r="7" spans="1:9" s="6" customFormat="1" ht="15.75" customHeight="1">
      <c r="A7" s="104"/>
      <c r="B7" s="6" t="s">
        <v>1147</v>
      </c>
    </row>
    <row r="8" spans="1:9" s="6" customFormat="1" ht="15.75" customHeight="1">
      <c r="A8" s="104"/>
      <c r="B8" s="6" t="s">
        <v>1061</v>
      </c>
    </row>
    <row r="9" spans="1:9" s="6" customFormat="1" ht="15.75" customHeight="1">
      <c r="A9" s="104"/>
    </row>
    <row r="10" spans="1:9" ht="12.75" customHeight="1" thickBot="1"/>
    <row r="11" spans="1:9" s="157" customFormat="1" ht="12.75" customHeight="1">
      <c r="A11" s="434" t="s">
        <v>755</v>
      </c>
      <c r="B11" s="158" t="s">
        <v>378</v>
      </c>
      <c r="C11" s="431" t="s">
        <v>379</v>
      </c>
      <c r="D11" s="54" t="s">
        <v>380</v>
      </c>
      <c r="E11" s="54" t="s">
        <v>1092</v>
      </c>
      <c r="F11" s="340" t="s">
        <v>1093</v>
      </c>
      <c r="G11" s="340" t="s">
        <v>1093</v>
      </c>
      <c r="H11" s="341" t="s">
        <v>1094</v>
      </c>
    </row>
    <row r="12" spans="1:9" s="157" customFormat="1" ht="12.75" customHeight="1">
      <c r="A12" s="435"/>
      <c r="B12" s="159" t="s">
        <v>179</v>
      </c>
      <c r="C12" s="432" t="s">
        <v>178</v>
      </c>
      <c r="D12" s="55" t="s">
        <v>381</v>
      </c>
      <c r="E12" s="55" t="s">
        <v>1095</v>
      </c>
      <c r="F12" s="342" t="s">
        <v>1096</v>
      </c>
      <c r="G12" s="342" t="s">
        <v>1096</v>
      </c>
      <c r="H12" s="343" t="s">
        <v>1097</v>
      </c>
    </row>
    <row r="13" spans="1:9" s="157" customFormat="1" ht="12.75" customHeight="1">
      <c r="A13" s="435"/>
      <c r="B13" s="159"/>
      <c r="C13" s="432"/>
      <c r="D13" s="55" t="s">
        <v>180</v>
      </c>
      <c r="E13" s="55" t="s">
        <v>1098</v>
      </c>
      <c r="F13" s="342" t="s">
        <v>1099</v>
      </c>
      <c r="G13" s="342" t="s">
        <v>1100</v>
      </c>
      <c r="H13" s="343"/>
    </row>
    <row r="14" spans="1:9" s="157" customFormat="1" ht="12.75" customHeight="1" thickBot="1">
      <c r="A14" s="435"/>
      <c r="B14" s="159"/>
      <c r="C14" s="432"/>
      <c r="D14" s="60" t="s">
        <v>181</v>
      </c>
      <c r="E14" s="60" t="s">
        <v>181</v>
      </c>
      <c r="F14" s="344" t="s">
        <v>181</v>
      </c>
      <c r="G14" s="344" t="s">
        <v>181</v>
      </c>
      <c r="H14" s="345"/>
    </row>
    <row r="15" spans="1:9" s="157" customFormat="1" ht="12.75" customHeight="1" thickBot="1">
      <c r="A15" s="436">
        <v>1</v>
      </c>
      <c r="B15" s="160">
        <v>2</v>
      </c>
      <c r="C15" s="433">
        <v>3</v>
      </c>
      <c r="D15" s="59">
        <v>4</v>
      </c>
      <c r="E15" s="59">
        <v>5</v>
      </c>
      <c r="F15" s="346" t="s">
        <v>1101</v>
      </c>
      <c r="G15" s="346" t="s">
        <v>1102</v>
      </c>
      <c r="H15" s="347">
        <v>8</v>
      </c>
    </row>
    <row r="16" spans="1:9" s="157" customFormat="1" ht="12.75" customHeight="1" thickBot="1">
      <c r="A16" s="425"/>
      <c r="B16" s="426"/>
      <c r="C16" s="427"/>
      <c r="D16" s="400"/>
      <c r="E16" s="400"/>
      <c r="F16" s="401"/>
      <c r="G16" s="401"/>
      <c r="H16" s="402"/>
    </row>
    <row r="17" spans="1:8" s="157" customFormat="1" ht="18.75" customHeight="1" thickBot="1">
      <c r="A17" s="586" t="s">
        <v>1107</v>
      </c>
      <c r="B17" s="587"/>
      <c r="C17" s="587"/>
      <c r="D17" s="415"/>
      <c r="E17" s="415"/>
      <c r="F17" s="415"/>
      <c r="G17" s="415"/>
      <c r="H17" s="428"/>
    </row>
    <row r="18" spans="1:8" s="79" customFormat="1" ht="12.75" customHeight="1" thickBot="1">
      <c r="A18" s="165" t="s">
        <v>747</v>
      </c>
      <c r="B18" s="416">
        <v>80</v>
      </c>
      <c r="C18" s="417" t="s">
        <v>63</v>
      </c>
      <c r="D18" s="418"/>
      <c r="E18" s="418"/>
      <c r="F18" s="529">
        <f>E18*B18</f>
        <v>0</v>
      </c>
      <c r="G18" s="529">
        <f>B18*D18</f>
        <v>0</v>
      </c>
      <c r="H18" s="418"/>
    </row>
    <row r="19" spans="1:8" s="79" customFormat="1" ht="12.75" customHeight="1" thickBot="1">
      <c r="A19" s="166" t="s">
        <v>751</v>
      </c>
      <c r="B19" s="416">
        <v>80</v>
      </c>
      <c r="C19" s="417" t="s">
        <v>63</v>
      </c>
      <c r="D19" s="418"/>
      <c r="E19" s="418"/>
      <c r="F19" s="529">
        <f t="shared" ref="F19:F45" si="0">E19*B19</f>
        <v>0</v>
      </c>
      <c r="G19" s="529">
        <f t="shared" ref="G19:G45" si="1">B19*D19</f>
        <v>0</v>
      </c>
      <c r="H19" s="418"/>
    </row>
    <row r="20" spans="1:8" s="79" customFormat="1" ht="12.75" customHeight="1" thickBot="1">
      <c r="A20" s="166" t="s">
        <v>748</v>
      </c>
      <c r="B20" s="416">
        <v>100</v>
      </c>
      <c r="C20" s="417" t="s">
        <v>63</v>
      </c>
      <c r="D20" s="418"/>
      <c r="E20" s="418"/>
      <c r="F20" s="529">
        <f t="shared" si="0"/>
        <v>0</v>
      </c>
      <c r="G20" s="529">
        <f t="shared" si="1"/>
        <v>0</v>
      </c>
      <c r="H20" s="418"/>
    </row>
    <row r="21" spans="1:8" s="79" customFormat="1" ht="12.75" customHeight="1" thickBot="1">
      <c r="A21" s="166" t="s">
        <v>749</v>
      </c>
      <c r="B21" s="416">
        <v>600</v>
      </c>
      <c r="C21" s="417" t="s">
        <v>63</v>
      </c>
      <c r="D21" s="418"/>
      <c r="E21" s="418"/>
      <c r="F21" s="529">
        <f t="shared" si="0"/>
        <v>0</v>
      </c>
      <c r="G21" s="529">
        <f t="shared" si="1"/>
        <v>0</v>
      </c>
      <c r="H21" s="418"/>
    </row>
    <row r="22" spans="1:8" s="79" customFormat="1" ht="12.75" customHeight="1" thickBot="1">
      <c r="A22" s="166" t="s">
        <v>365</v>
      </c>
      <c r="B22" s="416">
        <v>800</v>
      </c>
      <c r="C22" s="417" t="s">
        <v>63</v>
      </c>
      <c r="D22" s="418"/>
      <c r="E22" s="418"/>
      <c r="F22" s="529">
        <f t="shared" si="0"/>
        <v>0</v>
      </c>
      <c r="G22" s="529">
        <f t="shared" si="1"/>
        <v>0</v>
      </c>
      <c r="H22" s="418"/>
    </row>
    <row r="23" spans="1:8" s="79" customFormat="1" ht="12.75" customHeight="1" thickBot="1">
      <c r="A23" s="166" t="s">
        <v>745</v>
      </c>
      <c r="B23" s="416">
        <v>20</v>
      </c>
      <c r="C23" s="417" t="s">
        <v>63</v>
      </c>
      <c r="D23" s="418"/>
      <c r="E23" s="418"/>
      <c r="F23" s="529">
        <f t="shared" si="0"/>
        <v>0</v>
      </c>
      <c r="G23" s="529">
        <f t="shared" si="1"/>
        <v>0</v>
      </c>
      <c r="H23" s="418"/>
    </row>
    <row r="24" spans="1:8" s="79" customFormat="1" ht="12.75" customHeight="1" thickBot="1">
      <c r="A24" s="166" t="s">
        <v>203</v>
      </c>
      <c r="B24" s="416">
        <v>160</v>
      </c>
      <c r="C24" s="417" t="s">
        <v>63</v>
      </c>
      <c r="D24" s="418"/>
      <c r="E24" s="418"/>
      <c r="F24" s="529">
        <f t="shared" si="0"/>
        <v>0</v>
      </c>
      <c r="G24" s="529">
        <f t="shared" si="1"/>
        <v>0</v>
      </c>
      <c r="H24" s="418"/>
    </row>
    <row r="25" spans="1:8" s="79" customFormat="1" ht="12.75" customHeight="1" thickBot="1">
      <c r="A25" s="166" t="s">
        <v>744</v>
      </c>
      <c r="B25" s="416">
        <v>400</v>
      </c>
      <c r="C25" s="417" t="s">
        <v>63</v>
      </c>
      <c r="D25" s="418"/>
      <c r="E25" s="418"/>
      <c r="F25" s="529">
        <f t="shared" si="0"/>
        <v>0</v>
      </c>
      <c r="G25" s="529">
        <f t="shared" si="1"/>
        <v>0</v>
      </c>
      <c r="H25" s="418"/>
    </row>
    <row r="26" spans="1:8" s="79" customFormat="1" ht="14.25" customHeight="1" thickBot="1">
      <c r="A26" s="166" t="s">
        <v>364</v>
      </c>
      <c r="B26" s="416">
        <v>3200</v>
      </c>
      <c r="C26" s="417" t="s">
        <v>63</v>
      </c>
      <c r="D26" s="418"/>
      <c r="E26" s="418"/>
      <c r="F26" s="529">
        <f t="shared" si="0"/>
        <v>0</v>
      </c>
      <c r="G26" s="529">
        <f t="shared" si="1"/>
        <v>0</v>
      </c>
      <c r="H26" s="418"/>
    </row>
    <row r="27" spans="1:8" s="79" customFormat="1" ht="12.75" customHeight="1" thickBot="1">
      <c r="A27" s="166" t="s">
        <v>746</v>
      </c>
      <c r="B27" s="416">
        <v>1600</v>
      </c>
      <c r="C27" s="417" t="s">
        <v>63</v>
      </c>
      <c r="D27" s="418"/>
      <c r="E27" s="418"/>
      <c r="F27" s="529">
        <f t="shared" si="0"/>
        <v>0</v>
      </c>
      <c r="G27" s="529">
        <f t="shared" si="1"/>
        <v>0</v>
      </c>
      <c r="H27" s="418"/>
    </row>
    <row r="28" spans="1:8" s="79" customFormat="1" ht="18" customHeight="1" thickBot="1">
      <c r="A28" s="166" t="s">
        <v>750</v>
      </c>
      <c r="B28" s="416">
        <v>240</v>
      </c>
      <c r="C28" s="417" t="s">
        <v>63</v>
      </c>
      <c r="D28" s="418"/>
      <c r="E28" s="418"/>
      <c r="F28" s="529">
        <f t="shared" si="0"/>
        <v>0</v>
      </c>
      <c r="G28" s="529">
        <f t="shared" si="1"/>
        <v>0</v>
      </c>
      <c r="H28" s="418"/>
    </row>
    <row r="29" spans="1:8" s="79" customFormat="1" ht="12.75" customHeight="1" thickBot="1">
      <c r="A29" s="166" t="s">
        <v>202</v>
      </c>
      <c r="B29" s="416">
        <v>2000</v>
      </c>
      <c r="C29" s="417" t="s">
        <v>63</v>
      </c>
      <c r="D29" s="418"/>
      <c r="E29" s="418"/>
      <c r="F29" s="529">
        <f t="shared" si="0"/>
        <v>0</v>
      </c>
      <c r="G29" s="529">
        <f t="shared" si="1"/>
        <v>0</v>
      </c>
      <c r="H29" s="418"/>
    </row>
    <row r="30" spans="1:8" s="79" customFormat="1" ht="12.75" customHeight="1" thickBot="1">
      <c r="A30" s="166" t="s">
        <v>947</v>
      </c>
      <c r="B30" s="416">
        <v>2400</v>
      </c>
      <c r="C30" s="417" t="s">
        <v>63</v>
      </c>
      <c r="D30" s="418"/>
      <c r="E30" s="418"/>
      <c r="F30" s="529">
        <f t="shared" si="0"/>
        <v>0</v>
      </c>
      <c r="G30" s="529">
        <f t="shared" si="1"/>
        <v>0</v>
      </c>
      <c r="H30" s="418"/>
    </row>
    <row r="31" spans="1:8" s="79" customFormat="1" ht="12.75" customHeight="1" thickBot="1">
      <c r="A31" s="166" t="s">
        <v>366</v>
      </c>
      <c r="B31" s="416">
        <v>800</v>
      </c>
      <c r="C31" s="417" t="s">
        <v>63</v>
      </c>
      <c r="D31" s="418"/>
      <c r="E31" s="418"/>
      <c r="F31" s="529">
        <f t="shared" si="0"/>
        <v>0</v>
      </c>
      <c r="G31" s="529">
        <f t="shared" si="1"/>
        <v>0</v>
      </c>
      <c r="H31" s="418"/>
    </row>
    <row r="32" spans="1:8" s="79" customFormat="1" ht="12.75" customHeight="1" thickBot="1">
      <c r="A32" s="166" t="s">
        <v>367</v>
      </c>
      <c r="B32" s="416">
        <v>200</v>
      </c>
      <c r="C32" s="417" t="s">
        <v>63</v>
      </c>
      <c r="D32" s="418"/>
      <c r="E32" s="418"/>
      <c r="F32" s="529">
        <f t="shared" si="0"/>
        <v>0</v>
      </c>
      <c r="G32" s="529">
        <f t="shared" si="1"/>
        <v>0</v>
      </c>
      <c r="H32" s="418"/>
    </row>
    <row r="33" spans="1:8" s="79" customFormat="1" ht="12.75" customHeight="1" thickBot="1">
      <c r="A33" s="166" t="s">
        <v>204</v>
      </c>
      <c r="B33" s="416">
        <v>800</v>
      </c>
      <c r="C33" s="417" t="s">
        <v>63</v>
      </c>
      <c r="D33" s="418"/>
      <c r="E33" s="418"/>
      <c r="F33" s="529">
        <f t="shared" si="0"/>
        <v>0</v>
      </c>
      <c r="G33" s="529">
        <f t="shared" si="1"/>
        <v>0</v>
      </c>
      <c r="H33" s="418"/>
    </row>
    <row r="34" spans="1:8" s="79" customFormat="1" ht="12.75" customHeight="1" thickBot="1">
      <c r="A34" s="166" t="s">
        <v>948</v>
      </c>
      <c r="B34" s="416">
        <v>800</v>
      </c>
      <c r="C34" s="417" t="s">
        <v>63</v>
      </c>
      <c r="D34" s="418"/>
      <c r="E34" s="418"/>
      <c r="F34" s="529">
        <f>E34*B34</f>
        <v>0</v>
      </c>
      <c r="G34" s="529">
        <f t="shared" si="1"/>
        <v>0</v>
      </c>
      <c r="H34" s="418"/>
    </row>
    <row r="35" spans="1:8" s="79" customFormat="1" ht="12.75" customHeight="1" thickBot="1">
      <c r="A35" s="166" t="s">
        <v>1027</v>
      </c>
      <c r="B35" s="416">
        <v>160</v>
      </c>
      <c r="C35" s="417" t="s">
        <v>83</v>
      </c>
      <c r="D35" s="418"/>
      <c r="E35" s="418"/>
      <c r="F35" s="529">
        <f t="shared" si="0"/>
        <v>0</v>
      </c>
      <c r="G35" s="529">
        <f t="shared" si="1"/>
        <v>0</v>
      </c>
      <c r="H35" s="418"/>
    </row>
    <row r="36" spans="1:8" s="79" customFormat="1" ht="12.75" customHeight="1" thickBot="1">
      <c r="A36" s="166" t="s">
        <v>334</v>
      </c>
      <c r="B36" s="416">
        <v>80</v>
      </c>
      <c r="C36" s="417" t="s">
        <v>83</v>
      </c>
      <c r="D36" s="418"/>
      <c r="E36" s="418"/>
      <c r="F36" s="529">
        <f t="shared" si="0"/>
        <v>0</v>
      </c>
      <c r="G36" s="529">
        <f t="shared" si="1"/>
        <v>0</v>
      </c>
      <c r="H36" s="418"/>
    </row>
    <row r="37" spans="1:8" s="79" customFormat="1" ht="12.75" customHeight="1" thickBot="1">
      <c r="A37" s="166" t="s">
        <v>184</v>
      </c>
      <c r="B37" s="416">
        <v>2000</v>
      </c>
      <c r="C37" s="417" t="s">
        <v>63</v>
      </c>
      <c r="D37" s="418"/>
      <c r="E37" s="418"/>
      <c r="F37" s="529">
        <f t="shared" si="0"/>
        <v>0</v>
      </c>
      <c r="G37" s="529">
        <f t="shared" si="1"/>
        <v>0</v>
      </c>
      <c r="H37" s="418"/>
    </row>
    <row r="38" spans="1:8" s="79" customFormat="1" ht="32.1" customHeight="1" thickBot="1">
      <c r="A38" s="166" t="s">
        <v>752</v>
      </c>
      <c r="B38" s="416">
        <v>10000</v>
      </c>
      <c r="C38" s="417" t="s">
        <v>83</v>
      </c>
      <c r="D38" s="418"/>
      <c r="E38" s="418"/>
      <c r="F38" s="529">
        <f t="shared" si="0"/>
        <v>0</v>
      </c>
      <c r="G38" s="529">
        <f t="shared" si="1"/>
        <v>0</v>
      </c>
      <c r="H38" s="418"/>
    </row>
    <row r="39" spans="1:8" s="79" customFormat="1" ht="12.75" customHeight="1" thickBot="1">
      <c r="A39" s="166" t="s">
        <v>753</v>
      </c>
      <c r="B39" s="416">
        <v>2000</v>
      </c>
      <c r="C39" s="417" t="s">
        <v>83</v>
      </c>
      <c r="D39" s="418"/>
      <c r="E39" s="418"/>
      <c r="F39" s="529">
        <f t="shared" si="0"/>
        <v>0</v>
      </c>
      <c r="G39" s="529">
        <f t="shared" si="1"/>
        <v>0</v>
      </c>
      <c r="H39" s="418"/>
    </row>
    <row r="40" spans="1:8" s="79" customFormat="1" ht="17.25" customHeight="1" thickBot="1">
      <c r="A40" s="166" t="s">
        <v>272</v>
      </c>
      <c r="B40" s="416">
        <v>20</v>
      </c>
      <c r="C40" s="417" t="s">
        <v>83</v>
      </c>
      <c r="D40" s="418"/>
      <c r="E40" s="418"/>
      <c r="F40" s="529">
        <f t="shared" si="0"/>
        <v>0</v>
      </c>
      <c r="G40" s="529">
        <f t="shared" si="1"/>
        <v>0</v>
      </c>
      <c r="H40" s="418"/>
    </row>
    <row r="41" spans="1:8" s="79" customFormat="1" ht="12.75" customHeight="1" thickBot="1">
      <c r="A41" s="166" t="s">
        <v>333</v>
      </c>
      <c r="B41" s="416">
        <v>280</v>
      </c>
      <c r="C41" s="417" t="s">
        <v>83</v>
      </c>
      <c r="D41" s="418"/>
      <c r="E41" s="418"/>
      <c r="F41" s="529">
        <f t="shared" si="0"/>
        <v>0</v>
      </c>
      <c r="G41" s="529">
        <f t="shared" si="1"/>
        <v>0</v>
      </c>
      <c r="H41" s="418"/>
    </row>
    <row r="42" spans="1:8" s="79" customFormat="1" ht="12.75" customHeight="1" thickBot="1">
      <c r="A42" s="166" t="s">
        <v>743</v>
      </c>
      <c r="B42" s="416">
        <v>6000</v>
      </c>
      <c r="C42" s="417" t="s">
        <v>63</v>
      </c>
      <c r="D42" s="418"/>
      <c r="E42" s="418"/>
      <c r="F42" s="529">
        <f t="shared" si="0"/>
        <v>0</v>
      </c>
      <c r="G42" s="529">
        <f t="shared" si="1"/>
        <v>0</v>
      </c>
      <c r="H42" s="418"/>
    </row>
    <row r="43" spans="1:8" s="79" customFormat="1" ht="12.75" customHeight="1" thickBot="1">
      <c r="A43" s="167" t="s">
        <v>754</v>
      </c>
      <c r="B43" s="416">
        <v>4</v>
      </c>
      <c r="C43" s="417" t="s">
        <v>63</v>
      </c>
      <c r="D43" s="418"/>
      <c r="E43" s="418"/>
      <c r="F43" s="529">
        <f t="shared" si="0"/>
        <v>0</v>
      </c>
      <c r="G43" s="529">
        <f t="shared" si="1"/>
        <v>0</v>
      </c>
      <c r="H43" s="418"/>
    </row>
    <row r="44" spans="1:8" s="284" customFormat="1" ht="12.75" customHeight="1" thickBot="1">
      <c r="A44" s="166" t="s">
        <v>963</v>
      </c>
      <c r="B44" s="416">
        <v>800</v>
      </c>
      <c r="C44" s="419"/>
      <c r="D44" s="420"/>
      <c r="E44" s="420"/>
      <c r="F44" s="529">
        <f t="shared" si="0"/>
        <v>0</v>
      </c>
      <c r="G44" s="529">
        <f t="shared" si="1"/>
        <v>0</v>
      </c>
      <c r="H44" s="420"/>
    </row>
    <row r="45" spans="1:8" s="79" customFormat="1" ht="19.5" customHeight="1" thickBot="1">
      <c r="A45" s="168" t="s">
        <v>369</v>
      </c>
      <c r="B45" s="416">
        <v>1600</v>
      </c>
      <c r="C45" s="417" t="s">
        <v>63</v>
      </c>
      <c r="D45" s="418"/>
      <c r="E45" s="418"/>
      <c r="F45" s="529">
        <f t="shared" si="0"/>
        <v>0</v>
      </c>
      <c r="G45" s="529">
        <f t="shared" si="1"/>
        <v>0</v>
      </c>
      <c r="H45" s="418"/>
    </row>
    <row r="46" spans="1:8" s="79" customFormat="1" ht="19.5" customHeight="1" thickBot="1">
      <c r="A46" s="361" t="s">
        <v>1106</v>
      </c>
      <c r="B46" s="429"/>
      <c r="C46" s="338"/>
      <c r="D46" s="366"/>
      <c r="E46" s="366"/>
      <c r="F46" s="530">
        <f xml:space="preserve"> SUM(F18:F45)</f>
        <v>0</v>
      </c>
      <c r="G46" s="530">
        <f xml:space="preserve"> SUM(G18:G45)</f>
        <v>0</v>
      </c>
      <c r="H46" s="366"/>
    </row>
    <row r="47" spans="1:8" s="79" customFormat="1" ht="15.75" customHeight="1" thickBot="1">
      <c r="A47" s="585" t="s">
        <v>1108</v>
      </c>
      <c r="B47" s="584"/>
      <c r="C47" s="584"/>
      <c r="D47" s="421"/>
      <c r="E47" s="421"/>
      <c r="F47" s="421"/>
      <c r="G47" s="421"/>
      <c r="H47" s="421"/>
    </row>
    <row r="48" spans="1:8" s="79" customFormat="1" ht="12.75" customHeight="1" thickBot="1">
      <c r="A48" s="169" t="s">
        <v>188</v>
      </c>
      <c r="B48" s="416">
        <v>10</v>
      </c>
      <c r="C48" s="417" t="s">
        <v>63</v>
      </c>
      <c r="D48" s="418"/>
      <c r="E48" s="418"/>
      <c r="F48" s="529">
        <f t="shared" ref="F48:F81" si="2">E48*B48</f>
        <v>0</v>
      </c>
      <c r="G48" s="529">
        <f t="shared" ref="G48:G81" si="3">B48*D48</f>
        <v>0</v>
      </c>
      <c r="H48" s="418"/>
    </row>
    <row r="49" spans="1:8" s="79" customFormat="1" ht="12.75" customHeight="1" thickBot="1">
      <c r="A49" s="166" t="s">
        <v>199</v>
      </c>
      <c r="B49" s="416">
        <v>40</v>
      </c>
      <c r="C49" s="417" t="s">
        <v>63</v>
      </c>
      <c r="D49" s="418"/>
      <c r="E49" s="418"/>
      <c r="F49" s="529">
        <f t="shared" si="2"/>
        <v>0</v>
      </c>
      <c r="G49" s="529">
        <f t="shared" si="3"/>
        <v>0</v>
      </c>
      <c r="H49" s="418"/>
    </row>
    <row r="50" spans="1:8" s="79" customFormat="1" ht="12.75" customHeight="1" thickBot="1">
      <c r="A50" s="166" t="s">
        <v>362</v>
      </c>
      <c r="B50" s="416">
        <v>400</v>
      </c>
      <c r="C50" s="417" t="s">
        <v>63</v>
      </c>
      <c r="D50" s="418"/>
      <c r="E50" s="418"/>
      <c r="F50" s="529">
        <f t="shared" si="2"/>
        <v>0</v>
      </c>
      <c r="G50" s="529">
        <f t="shared" si="3"/>
        <v>0</v>
      </c>
      <c r="H50" s="418"/>
    </row>
    <row r="51" spans="1:8" s="79" customFormat="1" ht="12.75" customHeight="1" thickBot="1">
      <c r="A51" s="166" t="s">
        <v>686</v>
      </c>
      <c r="B51" s="416">
        <v>40</v>
      </c>
      <c r="C51" s="417" t="s">
        <v>133</v>
      </c>
      <c r="D51" s="418"/>
      <c r="E51" s="418"/>
      <c r="F51" s="529">
        <f t="shared" si="2"/>
        <v>0</v>
      </c>
      <c r="G51" s="529">
        <f t="shared" si="3"/>
        <v>0</v>
      </c>
      <c r="H51" s="418"/>
    </row>
    <row r="52" spans="1:8" s="79" customFormat="1" ht="12.75" customHeight="1" thickBot="1">
      <c r="A52" s="166" t="s">
        <v>186</v>
      </c>
      <c r="B52" s="416">
        <v>20</v>
      </c>
      <c r="C52" s="417" t="s">
        <v>63</v>
      </c>
      <c r="D52" s="418"/>
      <c r="E52" s="418"/>
      <c r="F52" s="529">
        <f t="shared" si="2"/>
        <v>0</v>
      </c>
      <c r="G52" s="529">
        <f t="shared" si="3"/>
        <v>0</v>
      </c>
      <c r="H52" s="418"/>
    </row>
    <row r="53" spans="1:8" s="79" customFormat="1" ht="12.75" customHeight="1" thickBot="1">
      <c r="A53" s="166" t="s">
        <v>119</v>
      </c>
      <c r="B53" s="416">
        <v>200</v>
      </c>
      <c r="C53" s="417" t="s">
        <v>63</v>
      </c>
      <c r="D53" s="418"/>
      <c r="E53" s="418"/>
      <c r="F53" s="529">
        <f t="shared" si="2"/>
        <v>0</v>
      </c>
      <c r="G53" s="529">
        <f t="shared" si="3"/>
        <v>0</v>
      </c>
      <c r="H53" s="418"/>
    </row>
    <row r="54" spans="1:8" s="79" customFormat="1" ht="12.75" customHeight="1" thickBot="1">
      <c r="A54" s="166" t="s">
        <v>191</v>
      </c>
      <c r="B54" s="416">
        <v>2000</v>
      </c>
      <c r="C54" s="417" t="s">
        <v>63</v>
      </c>
      <c r="D54" s="418"/>
      <c r="E54" s="418"/>
      <c r="F54" s="529">
        <f t="shared" si="2"/>
        <v>0</v>
      </c>
      <c r="G54" s="529">
        <f t="shared" si="3"/>
        <v>0</v>
      </c>
      <c r="H54" s="418"/>
    </row>
    <row r="55" spans="1:8" s="79" customFormat="1" ht="12.75" customHeight="1" thickBot="1">
      <c r="A55" s="166" t="s">
        <v>201</v>
      </c>
      <c r="B55" s="416">
        <v>100</v>
      </c>
      <c r="C55" s="417" t="s">
        <v>133</v>
      </c>
      <c r="D55" s="418"/>
      <c r="E55" s="418"/>
      <c r="F55" s="529">
        <f t="shared" si="2"/>
        <v>0</v>
      </c>
      <c r="G55" s="529">
        <f t="shared" si="3"/>
        <v>0</v>
      </c>
      <c r="H55" s="418"/>
    </row>
    <row r="56" spans="1:8" s="79" customFormat="1" ht="12.75" customHeight="1" thickBot="1">
      <c r="A56" s="166" t="s">
        <v>363</v>
      </c>
      <c r="B56" s="416">
        <v>80</v>
      </c>
      <c r="C56" s="417" t="s">
        <v>63</v>
      </c>
      <c r="D56" s="418"/>
      <c r="E56" s="418"/>
      <c r="F56" s="529">
        <f t="shared" si="2"/>
        <v>0</v>
      </c>
      <c r="G56" s="529">
        <f t="shared" si="3"/>
        <v>0</v>
      </c>
      <c r="H56" s="418"/>
    </row>
    <row r="57" spans="1:8" s="79" customFormat="1" ht="12.75" customHeight="1" thickBot="1">
      <c r="A57" s="166" t="s">
        <v>336</v>
      </c>
      <c r="B57" s="416">
        <v>30</v>
      </c>
      <c r="C57" s="417" t="s">
        <v>133</v>
      </c>
      <c r="D57" s="418"/>
      <c r="E57" s="418"/>
      <c r="F57" s="529">
        <f t="shared" si="2"/>
        <v>0</v>
      </c>
      <c r="G57" s="529">
        <f t="shared" si="3"/>
        <v>0</v>
      </c>
      <c r="H57" s="418"/>
    </row>
    <row r="58" spans="1:8" s="79" customFormat="1" ht="12.75" customHeight="1" thickBot="1">
      <c r="A58" s="166" t="s">
        <v>335</v>
      </c>
      <c r="B58" s="416">
        <v>40</v>
      </c>
      <c r="C58" s="417" t="s">
        <v>63</v>
      </c>
      <c r="D58" s="418"/>
      <c r="E58" s="418"/>
      <c r="F58" s="529">
        <f t="shared" si="2"/>
        <v>0</v>
      </c>
      <c r="G58" s="529">
        <f t="shared" si="3"/>
        <v>0</v>
      </c>
      <c r="H58" s="418"/>
    </row>
    <row r="59" spans="1:8" s="79" customFormat="1" ht="12.75" customHeight="1" thickBot="1">
      <c r="A59" s="166" t="s">
        <v>273</v>
      </c>
      <c r="B59" s="416">
        <v>400</v>
      </c>
      <c r="C59" s="417" t="s">
        <v>133</v>
      </c>
      <c r="D59" s="418"/>
      <c r="E59" s="418"/>
      <c r="F59" s="529">
        <f t="shared" si="2"/>
        <v>0</v>
      </c>
      <c r="G59" s="529">
        <f t="shared" si="3"/>
        <v>0</v>
      </c>
      <c r="H59" s="418"/>
    </row>
    <row r="60" spans="1:8" s="79" customFormat="1" ht="12.75" customHeight="1" thickBot="1">
      <c r="A60" s="166" t="s">
        <v>597</v>
      </c>
      <c r="B60" s="416">
        <v>100</v>
      </c>
      <c r="C60" s="417" t="s">
        <v>63</v>
      </c>
      <c r="D60" s="418"/>
      <c r="E60" s="418"/>
      <c r="F60" s="529">
        <f t="shared" si="2"/>
        <v>0</v>
      </c>
      <c r="G60" s="529">
        <f t="shared" si="3"/>
        <v>0</v>
      </c>
      <c r="H60" s="418"/>
    </row>
    <row r="61" spans="1:8" s="79" customFormat="1" ht="12.75" customHeight="1" thickBot="1">
      <c r="A61" s="166" t="s">
        <v>688</v>
      </c>
      <c r="B61" s="416">
        <v>40</v>
      </c>
      <c r="C61" s="417" t="s">
        <v>63</v>
      </c>
      <c r="D61" s="418"/>
      <c r="E61" s="418"/>
      <c r="F61" s="529">
        <f t="shared" si="2"/>
        <v>0</v>
      </c>
      <c r="G61" s="529">
        <f t="shared" si="3"/>
        <v>0</v>
      </c>
      <c r="H61" s="418"/>
    </row>
    <row r="62" spans="1:8" s="79" customFormat="1" ht="12.75" customHeight="1" thickBot="1">
      <c r="A62" s="166" t="s">
        <v>196</v>
      </c>
      <c r="B62" s="416">
        <v>140</v>
      </c>
      <c r="C62" s="417" t="s">
        <v>63</v>
      </c>
      <c r="D62" s="418"/>
      <c r="E62" s="418"/>
      <c r="F62" s="529">
        <f t="shared" si="2"/>
        <v>0</v>
      </c>
      <c r="G62" s="529">
        <f t="shared" si="3"/>
        <v>0</v>
      </c>
      <c r="H62" s="418"/>
    </row>
    <row r="63" spans="1:8" s="79" customFormat="1" ht="12.75" customHeight="1" thickBot="1">
      <c r="A63" s="166" t="s">
        <v>200</v>
      </c>
      <c r="B63" s="416">
        <v>30</v>
      </c>
      <c r="C63" s="417" t="s">
        <v>133</v>
      </c>
      <c r="D63" s="418"/>
      <c r="E63" s="418"/>
      <c r="F63" s="529">
        <f t="shared" si="2"/>
        <v>0</v>
      </c>
      <c r="G63" s="529">
        <f t="shared" si="3"/>
        <v>0</v>
      </c>
      <c r="H63" s="418"/>
    </row>
    <row r="64" spans="1:8" s="79" customFormat="1" ht="12.75" customHeight="1" thickBot="1">
      <c r="A64" s="166" t="s">
        <v>197</v>
      </c>
      <c r="B64" s="416">
        <v>100</v>
      </c>
      <c r="C64" s="417" t="s">
        <v>133</v>
      </c>
      <c r="D64" s="418"/>
      <c r="E64" s="418"/>
      <c r="F64" s="529">
        <f t="shared" si="2"/>
        <v>0</v>
      </c>
      <c r="G64" s="529">
        <f t="shared" si="3"/>
        <v>0</v>
      </c>
      <c r="H64" s="418"/>
    </row>
    <row r="65" spans="1:8" s="79" customFormat="1" ht="12.75" customHeight="1" thickBot="1">
      <c r="A65" s="166" t="s">
        <v>193</v>
      </c>
      <c r="B65" s="416">
        <v>600</v>
      </c>
      <c r="C65" s="417" t="s">
        <v>133</v>
      </c>
      <c r="D65" s="418"/>
      <c r="E65" s="418"/>
      <c r="F65" s="529">
        <f t="shared" si="2"/>
        <v>0</v>
      </c>
      <c r="G65" s="529">
        <f t="shared" si="3"/>
        <v>0</v>
      </c>
      <c r="H65" s="418"/>
    </row>
    <row r="66" spans="1:8" s="79" customFormat="1" ht="12.75" customHeight="1" thickBot="1">
      <c r="A66" s="166" t="s">
        <v>195</v>
      </c>
      <c r="B66" s="416">
        <v>400</v>
      </c>
      <c r="C66" s="417" t="s">
        <v>133</v>
      </c>
      <c r="D66" s="418"/>
      <c r="E66" s="418"/>
      <c r="F66" s="529">
        <f t="shared" si="2"/>
        <v>0</v>
      </c>
      <c r="G66" s="529">
        <f t="shared" si="3"/>
        <v>0</v>
      </c>
      <c r="H66" s="418"/>
    </row>
    <row r="67" spans="1:8" s="79" customFormat="1" ht="12.75" customHeight="1" thickBot="1">
      <c r="A67" s="166" t="s">
        <v>337</v>
      </c>
      <c r="B67" s="416">
        <v>10</v>
      </c>
      <c r="C67" s="417" t="s">
        <v>133</v>
      </c>
      <c r="D67" s="418"/>
      <c r="E67" s="418"/>
      <c r="F67" s="529">
        <f t="shared" si="2"/>
        <v>0</v>
      </c>
      <c r="G67" s="529">
        <f t="shared" si="3"/>
        <v>0</v>
      </c>
      <c r="H67" s="418"/>
    </row>
    <row r="68" spans="1:8" s="79" customFormat="1" ht="12.75" customHeight="1" thickBot="1">
      <c r="A68" s="166" t="s">
        <v>192</v>
      </c>
      <c r="B68" s="416">
        <v>42</v>
      </c>
      <c r="C68" s="417" t="s">
        <v>133</v>
      </c>
      <c r="D68" s="418"/>
      <c r="E68" s="418"/>
      <c r="F68" s="529">
        <f t="shared" si="2"/>
        <v>0</v>
      </c>
      <c r="G68" s="529">
        <f t="shared" si="3"/>
        <v>0</v>
      </c>
      <c r="H68" s="418"/>
    </row>
    <row r="69" spans="1:8" s="79" customFormat="1" ht="12.75" customHeight="1" thickBot="1">
      <c r="A69" s="166" t="s">
        <v>125</v>
      </c>
      <c r="B69" s="416">
        <v>10</v>
      </c>
      <c r="C69" s="417" t="s">
        <v>63</v>
      </c>
      <c r="D69" s="418"/>
      <c r="E69" s="418"/>
      <c r="F69" s="529">
        <f t="shared" si="2"/>
        <v>0</v>
      </c>
      <c r="G69" s="529">
        <f t="shared" si="3"/>
        <v>0</v>
      </c>
      <c r="H69" s="418"/>
    </row>
    <row r="70" spans="1:8" s="79" customFormat="1" ht="12.75" customHeight="1" thickBot="1">
      <c r="A70" s="166" t="s">
        <v>274</v>
      </c>
      <c r="B70" s="416">
        <v>24</v>
      </c>
      <c r="C70" s="417" t="s">
        <v>133</v>
      </c>
      <c r="D70" s="418"/>
      <c r="E70" s="418"/>
      <c r="F70" s="529">
        <f t="shared" si="2"/>
        <v>0</v>
      </c>
      <c r="G70" s="529">
        <f t="shared" si="3"/>
        <v>0</v>
      </c>
      <c r="H70" s="418"/>
    </row>
    <row r="71" spans="1:8" s="79" customFormat="1" ht="12.75" customHeight="1" thickBot="1">
      <c r="A71" s="166" t="s">
        <v>194</v>
      </c>
      <c r="B71" s="416">
        <v>24</v>
      </c>
      <c r="C71" s="417" t="s">
        <v>133</v>
      </c>
      <c r="D71" s="418"/>
      <c r="E71" s="418"/>
      <c r="F71" s="529">
        <f t="shared" si="2"/>
        <v>0</v>
      </c>
      <c r="G71" s="529">
        <f t="shared" si="3"/>
        <v>0</v>
      </c>
      <c r="H71" s="418"/>
    </row>
    <row r="72" spans="1:8" s="79" customFormat="1" ht="12.75" customHeight="1" thickBot="1">
      <c r="A72" s="166" t="s">
        <v>1033</v>
      </c>
      <c r="B72" s="416">
        <v>10</v>
      </c>
      <c r="C72" s="417" t="s">
        <v>133</v>
      </c>
      <c r="D72" s="418"/>
      <c r="E72" s="418"/>
      <c r="F72" s="529">
        <f t="shared" si="2"/>
        <v>0</v>
      </c>
      <c r="G72" s="529">
        <f t="shared" si="3"/>
        <v>0</v>
      </c>
      <c r="H72" s="418"/>
    </row>
    <row r="73" spans="1:8" s="79" customFormat="1" ht="12.75" customHeight="1" thickBot="1">
      <c r="A73" s="166" t="s">
        <v>687</v>
      </c>
      <c r="B73" s="416">
        <v>40</v>
      </c>
      <c r="C73" s="417" t="s">
        <v>133</v>
      </c>
      <c r="D73" s="418"/>
      <c r="E73" s="418"/>
      <c r="F73" s="529">
        <f t="shared" si="2"/>
        <v>0</v>
      </c>
      <c r="G73" s="529">
        <f t="shared" si="3"/>
        <v>0</v>
      </c>
      <c r="H73" s="418"/>
    </row>
    <row r="74" spans="1:8" s="79" customFormat="1" ht="12.75" customHeight="1" thickBot="1">
      <c r="A74" s="166" t="s">
        <v>190</v>
      </c>
      <c r="B74" s="416">
        <v>40</v>
      </c>
      <c r="C74" s="417" t="s">
        <v>133</v>
      </c>
      <c r="D74" s="418"/>
      <c r="E74" s="418"/>
      <c r="F74" s="529">
        <f t="shared" si="2"/>
        <v>0</v>
      </c>
      <c r="G74" s="529">
        <f t="shared" si="3"/>
        <v>0</v>
      </c>
      <c r="H74" s="418"/>
    </row>
    <row r="75" spans="1:8" s="79" customFormat="1" ht="12.75" customHeight="1" thickBot="1">
      <c r="A75" s="166" t="s">
        <v>189</v>
      </c>
      <c r="B75" s="416">
        <v>400</v>
      </c>
      <c r="C75" s="417" t="s">
        <v>133</v>
      </c>
      <c r="D75" s="418"/>
      <c r="E75" s="418"/>
      <c r="F75" s="529">
        <f t="shared" si="2"/>
        <v>0</v>
      </c>
      <c r="G75" s="529">
        <f t="shared" si="3"/>
        <v>0</v>
      </c>
      <c r="H75" s="418"/>
    </row>
    <row r="76" spans="1:8" s="79" customFormat="1" ht="12.75" customHeight="1" thickBot="1">
      <c r="A76" s="166" t="s">
        <v>187</v>
      </c>
      <c r="B76" s="416">
        <v>800</v>
      </c>
      <c r="C76" s="417" t="s">
        <v>63</v>
      </c>
      <c r="D76" s="418"/>
      <c r="E76" s="418"/>
      <c r="F76" s="529">
        <f t="shared" si="2"/>
        <v>0</v>
      </c>
      <c r="G76" s="529">
        <f t="shared" si="3"/>
        <v>0</v>
      </c>
      <c r="H76" s="418"/>
    </row>
    <row r="77" spans="1:8" s="79" customFormat="1" ht="13.5" customHeight="1" thickBot="1">
      <c r="A77" s="166" t="s">
        <v>74</v>
      </c>
      <c r="B77" s="416">
        <v>10</v>
      </c>
      <c r="C77" s="417" t="s">
        <v>63</v>
      </c>
      <c r="D77" s="418"/>
      <c r="E77" s="418"/>
      <c r="F77" s="529">
        <f t="shared" si="2"/>
        <v>0</v>
      </c>
      <c r="G77" s="529">
        <f t="shared" si="3"/>
        <v>0</v>
      </c>
      <c r="H77" s="418"/>
    </row>
    <row r="78" spans="1:8" s="79" customFormat="1" ht="13.5" customHeight="1" thickBot="1">
      <c r="A78" s="166" t="s">
        <v>185</v>
      </c>
      <c r="B78" s="416">
        <v>1000</v>
      </c>
      <c r="C78" s="417" t="s">
        <v>83</v>
      </c>
      <c r="D78" s="418"/>
      <c r="E78" s="418"/>
      <c r="F78" s="529">
        <f t="shared" si="2"/>
        <v>0</v>
      </c>
      <c r="G78" s="529">
        <f t="shared" si="3"/>
        <v>0</v>
      </c>
      <c r="H78" s="418"/>
    </row>
    <row r="79" spans="1:8" s="79" customFormat="1" ht="12.75" customHeight="1" thickBot="1">
      <c r="A79" s="166" t="s">
        <v>756</v>
      </c>
      <c r="B79" s="416">
        <v>100</v>
      </c>
      <c r="C79" s="417" t="s">
        <v>133</v>
      </c>
      <c r="D79" s="418"/>
      <c r="E79" s="418"/>
      <c r="F79" s="529">
        <f t="shared" si="2"/>
        <v>0</v>
      </c>
      <c r="G79" s="529">
        <f t="shared" si="3"/>
        <v>0</v>
      </c>
      <c r="H79" s="418"/>
    </row>
    <row r="80" spans="1:8" s="79" customFormat="1" ht="12.75" customHeight="1" thickBot="1">
      <c r="A80" s="166" t="s">
        <v>198</v>
      </c>
      <c r="B80" s="416">
        <v>1000</v>
      </c>
      <c r="C80" s="417" t="s">
        <v>63</v>
      </c>
      <c r="D80" s="418"/>
      <c r="E80" s="418"/>
      <c r="F80" s="529">
        <f t="shared" si="2"/>
        <v>0</v>
      </c>
      <c r="G80" s="529">
        <f t="shared" si="3"/>
        <v>0</v>
      </c>
      <c r="H80" s="418"/>
    </row>
    <row r="81" spans="1:8" s="79" customFormat="1" ht="20.25" customHeight="1" thickBot="1">
      <c r="A81" s="168" t="s">
        <v>338</v>
      </c>
      <c r="B81" s="416">
        <v>10</v>
      </c>
      <c r="C81" s="417" t="s">
        <v>133</v>
      </c>
      <c r="D81" s="418"/>
      <c r="E81" s="418"/>
      <c r="F81" s="529">
        <f t="shared" si="2"/>
        <v>0</v>
      </c>
      <c r="G81" s="529">
        <f t="shared" si="3"/>
        <v>0</v>
      </c>
      <c r="H81" s="418"/>
    </row>
    <row r="82" spans="1:8" s="79" customFormat="1" ht="20.25" customHeight="1" thickBot="1">
      <c r="A82" s="361" t="s">
        <v>1111</v>
      </c>
      <c r="B82" s="429"/>
      <c r="C82" s="338"/>
      <c r="D82" s="366"/>
      <c r="E82" s="366"/>
      <c r="F82" s="530">
        <f xml:space="preserve"> SUM(F48:F81)</f>
        <v>0</v>
      </c>
      <c r="G82" s="530">
        <f>SUM(G48:G81)</f>
        <v>0</v>
      </c>
      <c r="H82" s="366"/>
    </row>
    <row r="83" spans="1:8" s="79" customFormat="1" ht="15.75" customHeight="1">
      <c r="A83" s="583" t="s">
        <v>1109</v>
      </c>
      <c r="B83" s="584"/>
      <c r="C83" s="584"/>
      <c r="D83" s="421"/>
      <c r="E83" s="421"/>
      <c r="F83" s="421"/>
      <c r="G83" s="421"/>
      <c r="H83" s="421"/>
    </row>
    <row r="84" spans="1:8" s="79" customFormat="1" ht="12.75" customHeight="1">
      <c r="A84" s="162" t="s">
        <v>205</v>
      </c>
      <c r="B84" s="422">
        <v>800</v>
      </c>
      <c r="C84" s="423" t="s">
        <v>63</v>
      </c>
      <c r="D84" s="351"/>
      <c r="E84" s="351"/>
      <c r="F84" s="529">
        <f t="shared" ref="F84:F87" si="4">E84*B84</f>
        <v>0</v>
      </c>
      <c r="G84" s="529">
        <f t="shared" ref="G84:G92" si="5">B84*D84</f>
        <v>0</v>
      </c>
      <c r="H84" s="351"/>
    </row>
    <row r="85" spans="1:8" s="79" customFormat="1" ht="12.75" customHeight="1">
      <c r="A85" s="162" t="s">
        <v>758</v>
      </c>
      <c r="B85" s="422">
        <v>200</v>
      </c>
      <c r="C85" s="423" t="s">
        <v>63</v>
      </c>
      <c r="D85" s="351"/>
      <c r="E85" s="351"/>
      <c r="F85" s="529">
        <f t="shared" si="4"/>
        <v>0</v>
      </c>
      <c r="G85" s="529">
        <f t="shared" si="5"/>
        <v>0</v>
      </c>
      <c r="H85" s="351"/>
    </row>
    <row r="86" spans="1:8" s="79" customFormat="1" ht="12.75" customHeight="1">
      <c r="A86" s="162" t="s">
        <v>757</v>
      </c>
      <c r="B86" s="422">
        <v>1600</v>
      </c>
      <c r="C86" s="423" t="s">
        <v>63</v>
      </c>
      <c r="D86" s="351"/>
      <c r="E86" s="351"/>
      <c r="F86" s="529">
        <f t="shared" si="4"/>
        <v>0</v>
      </c>
      <c r="G86" s="529">
        <f t="shared" si="5"/>
        <v>0</v>
      </c>
      <c r="H86" s="351"/>
    </row>
    <row r="87" spans="1:8" s="79" customFormat="1" ht="12.75" customHeight="1" thickBot="1">
      <c r="A87" s="170" t="s">
        <v>275</v>
      </c>
      <c r="B87" s="422">
        <v>200</v>
      </c>
      <c r="C87" s="423" t="s">
        <v>63</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1112</v>
      </c>
      <c r="B93" s="430"/>
      <c r="C93" s="430"/>
      <c r="F93" s="530">
        <f>SUM(F84:F87)</f>
        <v>0</v>
      </c>
      <c r="G93" s="530">
        <f>SUM(G84:G87)</f>
        <v>0</v>
      </c>
    </row>
    <row r="94" spans="1:8" s="79" customFormat="1" ht="20.25" customHeight="1">
      <c r="A94" s="588" t="s">
        <v>1110</v>
      </c>
      <c r="B94" s="589"/>
      <c r="C94" s="589"/>
      <c r="D94" s="421"/>
      <c r="E94" s="421"/>
      <c r="F94" s="421"/>
      <c r="G94" s="421"/>
      <c r="H94" s="421"/>
    </row>
    <row r="95" spans="1:8" s="79" customFormat="1" ht="12.75" customHeight="1">
      <c r="A95" s="162" t="s">
        <v>368</v>
      </c>
      <c r="B95" s="422">
        <v>280</v>
      </c>
      <c r="C95" s="423" t="s">
        <v>63</v>
      </c>
      <c r="D95" s="351"/>
      <c r="E95" s="351"/>
      <c r="F95" s="529">
        <f t="shared" ref="F95:F101" si="6">E95*B95</f>
        <v>0</v>
      </c>
      <c r="G95" s="529">
        <f t="shared" ref="G95:G101" si="7">B95*D95</f>
        <v>0</v>
      </c>
      <c r="H95" s="351"/>
    </row>
    <row r="96" spans="1:8" s="79" customFormat="1" ht="12.75" customHeight="1">
      <c r="A96" s="162" t="s">
        <v>905</v>
      </c>
      <c r="B96" s="422">
        <v>20</v>
      </c>
      <c r="C96" s="423" t="s">
        <v>63</v>
      </c>
      <c r="D96" s="351"/>
      <c r="E96" s="351"/>
      <c r="F96" s="529">
        <f t="shared" si="6"/>
        <v>0</v>
      </c>
      <c r="G96" s="529">
        <f t="shared" si="7"/>
        <v>0</v>
      </c>
      <c r="H96" s="351"/>
    </row>
    <row r="97" spans="1:10" s="79" customFormat="1" ht="12.75" customHeight="1">
      <c r="A97" s="162" t="s">
        <v>759</v>
      </c>
      <c r="B97" s="422">
        <v>4000</v>
      </c>
      <c r="C97" s="423" t="s">
        <v>63</v>
      </c>
      <c r="D97" s="423"/>
      <c r="E97" s="351"/>
      <c r="F97" s="529">
        <f t="shared" si="6"/>
        <v>0</v>
      </c>
      <c r="G97" s="529">
        <f t="shared" si="7"/>
        <v>0</v>
      </c>
      <c r="H97" s="351"/>
    </row>
    <row r="98" spans="1:10" s="79" customFormat="1" ht="12.75" customHeight="1">
      <c r="A98" s="162" t="s">
        <v>761</v>
      </c>
      <c r="B98" s="422">
        <v>600</v>
      </c>
      <c r="C98" s="423" t="s">
        <v>134</v>
      </c>
      <c r="D98" s="423"/>
      <c r="E98" s="351"/>
      <c r="F98" s="529">
        <f t="shared" si="6"/>
        <v>0</v>
      </c>
      <c r="G98" s="529">
        <f t="shared" si="7"/>
        <v>0</v>
      </c>
      <c r="H98" s="351"/>
    </row>
    <row r="99" spans="1:10" s="79" customFormat="1" ht="12.75" customHeight="1">
      <c r="A99" s="164" t="s">
        <v>762</v>
      </c>
      <c r="B99" s="424">
        <v>400</v>
      </c>
      <c r="C99" s="423" t="s">
        <v>63</v>
      </c>
      <c r="D99" s="423"/>
      <c r="E99" s="351"/>
      <c r="F99" s="529">
        <f t="shared" si="6"/>
        <v>0</v>
      </c>
      <c r="G99" s="529">
        <f t="shared" si="7"/>
        <v>0</v>
      </c>
      <c r="H99" s="351"/>
    </row>
    <row r="100" spans="1:10" s="79" customFormat="1" ht="12.75" customHeight="1">
      <c r="A100" s="162" t="s">
        <v>1034</v>
      </c>
      <c r="B100" s="424">
        <v>800</v>
      </c>
      <c r="C100" s="423" t="s">
        <v>63</v>
      </c>
      <c r="D100" s="423"/>
      <c r="E100" s="351"/>
      <c r="F100" s="529">
        <f t="shared" si="6"/>
        <v>0</v>
      </c>
      <c r="G100" s="529">
        <f t="shared" si="7"/>
        <v>0</v>
      </c>
      <c r="H100" s="351"/>
    </row>
    <row r="101" spans="1:10" s="79" customFormat="1" ht="36.6" customHeight="1" thickBot="1">
      <c r="A101" s="170" t="s">
        <v>760</v>
      </c>
      <c r="B101" s="422">
        <v>2000</v>
      </c>
      <c r="C101" s="423" t="s">
        <v>63</v>
      </c>
      <c r="D101" s="423"/>
      <c r="E101" s="351"/>
      <c r="F101" s="529">
        <f t="shared" si="6"/>
        <v>0</v>
      </c>
      <c r="G101" s="529">
        <f t="shared" si="7"/>
        <v>0</v>
      </c>
      <c r="H101" s="351"/>
    </row>
    <row r="102" spans="1:10" ht="15" customHeight="1" thickBot="1">
      <c r="A102" s="361" t="s">
        <v>1113</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1149</v>
      </c>
      <c r="B105" s="294"/>
      <c r="C105" s="294"/>
      <c r="D105" s="294"/>
      <c r="E105" s="294"/>
      <c r="F105" s="294"/>
      <c r="G105" s="294"/>
      <c r="H105" s="103" t="s">
        <v>1150</v>
      </c>
      <c r="I105" s="294"/>
      <c r="J105" s="294"/>
    </row>
    <row r="106" spans="1:10" ht="12.75" customHeight="1">
      <c r="B106" s="294"/>
      <c r="C106" s="294"/>
      <c r="D106" s="294"/>
      <c r="E106" s="294"/>
      <c r="F106" s="294"/>
      <c r="G106" s="294"/>
      <c r="H106" s="103"/>
      <c r="I106" s="294"/>
      <c r="J106" s="294"/>
    </row>
    <row r="107" spans="1:10" ht="15" customHeight="1">
      <c r="B107" s="294"/>
      <c r="C107" s="294"/>
      <c r="D107" s="294" t="s">
        <v>1148</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5703125" customWidth="1"/>
    <col min="2" max="2" width="9.85546875" customWidth="1"/>
    <col min="3" max="3" width="8.5703125" customWidth="1"/>
    <col min="4" max="4" width="13.7109375" customWidth="1"/>
    <col min="5" max="5" width="13.85546875" customWidth="1"/>
    <col min="6" max="6" width="14.85546875" customWidth="1"/>
    <col min="7" max="7" width="13.85546875" customWidth="1"/>
    <col min="8" max="8" width="14"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c r="C6" s="91" t="s">
        <v>1147</v>
      </c>
    </row>
    <row r="7" spans="1:8" s="6" customFormat="1" ht="15.75" customHeight="1">
      <c r="C7" s="6" t="s">
        <v>1062</v>
      </c>
    </row>
    <row r="8" spans="1:8" s="6" customFormat="1" ht="15.75" customHeight="1"/>
    <row r="9" spans="1:8" ht="14.25" customHeight="1" thickBot="1"/>
    <row r="10" spans="1:8" ht="12.75" customHeight="1">
      <c r="A10" s="174" t="s">
        <v>525</v>
      </c>
      <c r="B10" s="175" t="s">
        <v>378</v>
      </c>
      <c r="C10" s="176" t="s">
        <v>379</v>
      </c>
      <c r="D10" s="54" t="s">
        <v>380</v>
      </c>
      <c r="E10" s="54" t="s">
        <v>1092</v>
      </c>
      <c r="F10" s="340" t="s">
        <v>1093</v>
      </c>
      <c r="G10" s="340" t="s">
        <v>1093</v>
      </c>
      <c r="H10" s="341" t="s">
        <v>1094</v>
      </c>
    </row>
    <row r="11" spans="1:8" ht="12.75" customHeight="1">
      <c r="A11" s="177"/>
      <c r="B11" s="178" t="s">
        <v>179</v>
      </c>
      <c r="C11" s="179" t="s">
        <v>178</v>
      </c>
      <c r="D11" s="55" t="s">
        <v>381</v>
      </c>
      <c r="E11" s="55" t="s">
        <v>1095</v>
      </c>
      <c r="F11" s="342" t="s">
        <v>1096</v>
      </c>
      <c r="G11" s="342" t="s">
        <v>1096</v>
      </c>
      <c r="H11" s="343" t="s">
        <v>1097</v>
      </c>
    </row>
    <row r="12" spans="1:8" ht="12.75" customHeight="1">
      <c r="A12" s="177"/>
      <c r="B12" s="178"/>
      <c r="C12" s="179"/>
      <c r="D12" s="55" t="s">
        <v>180</v>
      </c>
      <c r="E12" s="55" t="s">
        <v>1098</v>
      </c>
      <c r="F12" s="342" t="s">
        <v>1099</v>
      </c>
      <c r="G12" s="342" t="s">
        <v>1100</v>
      </c>
      <c r="H12" s="343"/>
    </row>
    <row r="13" spans="1:8" ht="41.25" customHeight="1" thickBot="1">
      <c r="A13" s="177"/>
      <c r="B13" s="178"/>
      <c r="C13" s="179"/>
      <c r="D13" s="60" t="s">
        <v>181</v>
      </c>
      <c r="E13" s="60" t="s">
        <v>181</v>
      </c>
      <c r="F13" s="344" t="s">
        <v>181</v>
      </c>
      <c r="G13" s="344" t="s">
        <v>181</v>
      </c>
      <c r="H13" s="345"/>
    </row>
    <row r="14" spans="1:8" ht="12.75" customHeight="1" thickBot="1">
      <c r="A14" s="180">
        <v>1</v>
      </c>
      <c r="B14" s="181">
        <v>2</v>
      </c>
      <c r="C14" s="182">
        <v>3</v>
      </c>
      <c r="D14" s="59">
        <v>4</v>
      </c>
      <c r="E14" s="59">
        <v>5</v>
      </c>
      <c r="F14" s="346" t="s">
        <v>1101</v>
      </c>
      <c r="G14" s="346" t="s">
        <v>1102</v>
      </c>
      <c r="H14" s="347">
        <v>8</v>
      </c>
    </row>
    <row r="15" spans="1:8" s="235" customFormat="1" ht="26.45" customHeight="1" thickBot="1">
      <c r="A15" s="437" t="s">
        <v>371</v>
      </c>
      <c r="B15" s="443">
        <v>600</v>
      </c>
      <c r="C15" s="417" t="s">
        <v>133</v>
      </c>
      <c r="D15" s="412"/>
      <c r="E15" s="412"/>
      <c r="F15" s="529">
        <f>E15*B15</f>
        <v>0</v>
      </c>
      <c r="G15" s="529">
        <f>B15*D15</f>
        <v>0</v>
      </c>
      <c r="H15" s="412"/>
    </row>
    <row r="16" spans="1:8" s="235" customFormat="1" ht="12.75" customHeight="1" thickBot="1">
      <c r="A16" s="438" t="s">
        <v>370</v>
      </c>
      <c r="B16" s="443">
        <v>300</v>
      </c>
      <c r="C16" s="417" t="s">
        <v>133</v>
      </c>
      <c r="D16" s="412"/>
      <c r="E16" s="412"/>
      <c r="F16" s="529">
        <f t="shared" ref="F16:F79" si="0">E16*B16</f>
        <v>0</v>
      </c>
      <c r="G16" s="529">
        <f t="shared" ref="G16:G79" si="1">B16*D16</f>
        <v>0</v>
      </c>
      <c r="H16" s="412"/>
    </row>
    <row r="17" spans="1:8" s="235" customFormat="1" ht="12.75" customHeight="1" thickBot="1">
      <c r="A17" s="438" t="s">
        <v>372</v>
      </c>
      <c r="B17" s="443">
        <v>100</v>
      </c>
      <c r="C17" s="417" t="s">
        <v>133</v>
      </c>
      <c r="D17" s="412"/>
      <c r="E17" s="412"/>
      <c r="F17" s="529">
        <f t="shared" si="0"/>
        <v>0</v>
      </c>
      <c r="G17" s="529">
        <f t="shared" si="1"/>
        <v>0</v>
      </c>
      <c r="H17" s="412"/>
    </row>
    <row r="18" spans="1:8" s="235" customFormat="1" ht="12.75" customHeight="1" thickBot="1">
      <c r="A18" s="438" t="s">
        <v>141</v>
      </c>
      <c r="B18" s="443">
        <v>600</v>
      </c>
      <c r="C18" s="417" t="s">
        <v>133</v>
      </c>
      <c r="D18" s="412"/>
      <c r="E18" s="412"/>
      <c r="F18" s="529">
        <f t="shared" si="0"/>
        <v>0</v>
      </c>
      <c r="G18" s="529">
        <f t="shared" si="1"/>
        <v>0</v>
      </c>
      <c r="H18" s="412"/>
    </row>
    <row r="19" spans="1:8" s="235" customFormat="1" ht="12.75" customHeight="1" thickBot="1">
      <c r="A19" s="438" t="s">
        <v>373</v>
      </c>
      <c r="B19" s="443">
        <v>600</v>
      </c>
      <c r="C19" s="417" t="s">
        <v>133</v>
      </c>
      <c r="D19" s="412"/>
      <c r="E19" s="412"/>
      <c r="F19" s="529">
        <f t="shared" si="0"/>
        <v>0</v>
      </c>
      <c r="G19" s="529">
        <f t="shared" si="1"/>
        <v>0</v>
      </c>
      <c r="H19" s="412"/>
    </row>
    <row r="20" spans="1:8" s="235" customFormat="1" ht="12.75" customHeight="1" thickBot="1">
      <c r="A20" s="438" t="s">
        <v>108</v>
      </c>
      <c r="B20" s="443">
        <v>40</v>
      </c>
      <c r="C20" s="417" t="s">
        <v>63</v>
      </c>
      <c r="D20" s="412"/>
      <c r="E20" s="412"/>
      <c r="F20" s="529">
        <f t="shared" si="0"/>
        <v>0</v>
      </c>
      <c r="G20" s="529">
        <f t="shared" si="1"/>
        <v>0</v>
      </c>
      <c r="H20" s="412"/>
    </row>
    <row r="21" spans="1:8" s="235" customFormat="1" ht="12.75" customHeight="1" thickBot="1">
      <c r="A21" s="438" t="s">
        <v>374</v>
      </c>
      <c r="B21" s="443">
        <v>40</v>
      </c>
      <c r="C21" s="417" t="s">
        <v>63</v>
      </c>
      <c r="D21" s="412"/>
      <c r="E21" s="412"/>
      <c r="F21" s="529">
        <f t="shared" si="0"/>
        <v>0</v>
      </c>
      <c r="G21" s="529">
        <f t="shared" si="1"/>
        <v>0</v>
      </c>
      <c r="H21" s="412"/>
    </row>
    <row r="22" spans="1:8" s="235" customFormat="1" ht="12.75" customHeight="1" thickBot="1">
      <c r="A22" s="439" t="s">
        <v>602</v>
      </c>
      <c r="B22" s="443">
        <v>200</v>
      </c>
      <c r="C22" s="417" t="s">
        <v>133</v>
      </c>
      <c r="D22" s="412"/>
      <c r="E22" s="412"/>
      <c r="F22" s="529">
        <f t="shared" si="0"/>
        <v>0</v>
      </c>
      <c r="G22" s="529">
        <f t="shared" si="1"/>
        <v>0</v>
      </c>
      <c r="H22" s="412"/>
    </row>
    <row r="23" spans="1:8" s="235" customFormat="1" ht="12.75" customHeight="1" thickBot="1">
      <c r="A23" s="439" t="s">
        <v>208</v>
      </c>
      <c r="B23" s="443">
        <v>1400</v>
      </c>
      <c r="C23" s="417" t="s">
        <v>133</v>
      </c>
      <c r="D23" s="412"/>
      <c r="E23" s="412"/>
      <c r="F23" s="529">
        <f t="shared" si="0"/>
        <v>0</v>
      </c>
      <c r="G23" s="529">
        <f t="shared" si="1"/>
        <v>0</v>
      </c>
      <c r="H23" s="412"/>
    </row>
    <row r="24" spans="1:8" s="235" customFormat="1" ht="12.75" customHeight="1" thickBot="1">
      <c r="A24" s="439" t="s">
        <v>209</v>
      </c>
      <c r="B24" s="443">
        <v>60</v>
      </c>
      <c r="C24" s="417" t="s">
        <v>133</v>
      </c>
      <c r="D24" s="412"/>
      <c r="E24" s="412"/>
      <c r="F24" s="529">
        <f t="shared" si="0"/>
        <v>0</v>
      </c>
      <c r="G24" s="529">
        <f t="shared" si="1"/>
        <v>0</v>
      </c>
      <c r="H24" s="412"/>
    </row>
    <row r="25" spans="1:8" s="235" customFormat="1" ht="12.75" customHeight="1" thickBot="1">
      <c r="A25" s="439" t="s">
        <v>207</v>
      </c>
      <c r="B25" s="443">
        <v>1400</v>
      </c>
      <c r="C25" s="417" t="s">
        <v>133</v>
      </c>
      <c r="D25" s="412"/>
      <c r="E25" s="412"/>
      <c r="F25" s="529">
        <f t="shared" si="0"/>
        <v>0</v>
      </c>
      <c r="G25" s="529">
        <f t="shared" si="1"/>
        <v>0</v>
      </c>
      <c r="H25" s="412"/>
    </row>
    <row r="26" spans="1:8" s="235" customFormat="1" ht="12.75" customHeight="1" thickBot="1">
      <c r="A26" s="439" t="s">
        <v>375</v>
      </c>
      <c r="B26" s="443">
        <v>400</v>
      </c>
      <c r="C26" s="417" t="s">
        <v>133</v>
      </c>
      <c r="D26" s="412"/>
      <c r="E26" s="412"/>
      <c r="F26" s="529">
        <f t="shared" si="0"/>
        <v>0</v>
      </c>
      <c r="G26" s="529">
        <f t="shared" si="1"/>
        <v>0</v>
      </c>
      <c r="H26" s="412"/>
    </row>
    <row r="27" spans="1:8" s="235" customFormat="1" ht="12.75" customHeight="1" thickBot="1">
      <c r="A27" s="439" t="s">
        <v>376</v>
      </c>
      <c r="B27" s="443">
        <v>300</v>
      </c>
      <c r="C27" s="417" t="s">
        <v>133</v>
      </c>
      <c r="D27" s="412"/>
      <c r="E27" s="412"/>
      <c r="F27" s="529">
        <f t="shared" si="0"/>
        <v>0</v>
      </c>
      <c r="G27" s="529">
        <f t="shared" si="1"/>
        <v>0</v>
      </c>
      <c r="H27" s="412"/>
    </row>
    <row r="28" spans="1:8" s="235" customFormat="1" ht="12.75" customHeight="1" thickBot="1">
      <c r="A28" s="440" t="s">
        <v>377</v>
      </c>
      <c r="B28" s="443">
        <v>400</v>
      </c>
      <c r="C28" s="417" t="s">
        <v>133</v>
      </c>
      <c r="D28" s="412"/>
      <c r="E28" s="412"/>
      <c r="F28" s="529">
        <f t="shared" si="0"/>
        <v>0</v>
      </c>
      <c r="G28" s="529">
        <f t="shared" si="1"/>
        <v>0</v>
      </c>
      <c r="H28" s="412"/>
    </row>
    <row r="29" spans="1:8" s="235" customFormat="1" ht="12.75" customHeight="1" thickBot="1">
      <c r="A29" s="440" t="s">
        <v>729</v>
      </c>
      <c r="B29" s="443">
        <v>200</v>
      </c>
      <c r="C29" s="417" t="s">
        <v>133</v>
      </c>
      <c r="D29" s="412"/>
      <c r="E29" s="412"/>
      <c r="F29" s="529">
        <f t="shared" si="0"/>
        <v>0</v>
      </c>
      <c r="G29" s="529">
        <f t="shared" si="1"/>
        <v>0</v>
      </c>
      <c r="H29" s="412"/>
    </row>
    <row r="30" spans="1:8" s="235" customFormat="1" ht="12.75" customHeight="1" thickBot="1">
      <c r="A30" s="438" t="s">
        <v>140</v>
      </c>
      <c r="B30" s="443">
        <v>100</v>
      </c>
      <c r="C30" s="417" t="s">
        <v>133</v>
      </c>
      <c r="D30" s="412"/>
      <c r="E30" s="412"/>
      <c r="F30" s="529">
        <f t="shared" si="0"/>
        <v>0</v>
      </c>
      <c r="G30" s="529">
        <f t="shared" si="1"/>
        <v>0</v>
      </c>
      <c r="H30" s="412"/>
    </row>
    <row r="31" spans="1:8" s="235" customFormat="1" ht="12.75" customHeight="1" thickBot="1">
      <c r="A31" s="440" t="s">
        <v>121</v>
      </c>
      <c r="B31" s="443">
        <v>40</v>
      </c>
      <c r="C31" s="417" t="s">
        <v>133</v>
      </c>
      <c r="D31" s="412"/>
      <c r="E31" s="412"/>
      <c r="F31" s="529">
        <f t="shared" si="0"/>
        <v>0</v>
      </c>
      <c r="G31" s="529">
        <f t="shared" si="1"/>
        <v>0</v>
      </c>
      <c r="H31" s="412"/>
    </row>
    <row r="32" spans="1:8" s="235" customFormat="1" ht="12.75" customHeight="1" thickBot="1">
      <c r="A32" s="438" t="s">
        <v>689</v>
      </c>
      <c r="B32" s="443">
        <v>280</v>
      </c>
      <c r="C32" s="417" t="s">
        <v>63</v>
      </c>
      <c r="D32" s="412"/>
      <c r="E32" s="412"/>
      <c r="F32" s="529">
        <f t="shared" si="0"/>
        <v>0</v>
      </c>
      <c r="G32" s="529">
        <f t="shared" si="1"/>
        <v>0</v>
      </c>
      <c r="H32" s="412"/>
    </row>
    <row r="33" spans="1:8" s="235" customFormat="1" ht="12" customHeight="1" thickBot="1">
      <c r="A33" s="438" t="s">
        <v>690</v>
      </c>
      <c r="B33" s="444">
        <v>280</v>
      </c>
      <c r="C33" s="417" t="s">
        <v>63</v>
      </c>
      <c r="D33" s="412"/>
      <c r="E33" s="412"/>
      <c r="F33" s="529">
        <f t="shared" si="0"/>
        <v>0</v>
      </c>
      <c r="G33" s="529">
        <f t="shared" si="1"/>
        <v>0</v>
      </c>
      <c r="H33" s="412"/>
    </row>
    <row r="34" spans="1:8" s="235" customFormat="1" ht="12.75" customHeight="1" thickBot="1">
      <c r="A34" s="438" t="s">
        <v>691</v>
      </c>
      <c r="B34" s="444">
        <v>400</v>
      </c>
      <c r="C34" s="417" t="s">
        <v>63</v>
      </c>
      <c r="D34" s="412"/>
      <c r="E34" s="412"/>
      <c r="F34" s="529">
        <f t="shared" si="0"/>
        <v>0</v>
      </c>
      <c r="G34" s="529">
        <f t="shared" si="1"/>
        <v>0</v>
      </c>
      <c r="H34" s="412"/>
    </row>
    <row r="35" spans="1:8" s="235" customFormat="1" ht="12.75" customHeight="1" thickBot="1">
      <c r="A35" s="438" t="s">
        <v>692</v>
      </c>
      <c r="B35" s="444">
        <v>1000</v>
      </c>
      <c r="C35" s="417" t="s">
        <v>63</v>
      </c>
      <c r="D35" s="412"/>
      <c r="E35" s="412"/>
      <c r="F35" s="529">
        <f t="shared" si="0"/>
        <v>0</v>
      </c>
      <c r="G35" s="529">
        <f t="shared" si="1"/>
        <v>0</v>
      </c>
      <c r="H35" s="412"/>
    </row>
    <row r="36" spans="1:8" s="235" customFormat="1" ht="12.75" customHeight="1" thickBot="1">
      <c r="A36" s="438" t="s">
        <v>136</v>
      </c>
      <c r="B36" s="444">
        <v>1000</v>
      </c>
      <c r="C36" s="417" t="s">
        <v>63</v>
      </c>
      <c r="D36" s="412"/>
      <c r="E36" s="412"/>
      <c r="F36" s="529">
        <f t="shared" si="0"/>
        <v>0</v>
      </c>
      <c r="G36" s="529">
        <f t="shared" si="1"/>
        <v>0</v>
      </c>
      <c r="H36" s="412"/>
    </row>
    <row r="37" spans="1:8" s="235" customFormat="1" ht="12.75" customHeight="1" thickBot="1">
      <c r="A37" s="438" t="s">
        <v>137</v>
      </c>
      <c r="B37" s="444">
        <v>4000</v>
      </c>
      <c r="C37" s="417" t="s">
        <v>63</v>
      </c>
      <c r="D37" s="412"/>
      <c r="E37" s="412"/>
      <c r="F37" s="529">
        <f t="shared" si="0"/>
        <v>0</v>
      </c>
      <c r="G37" s="529">
        <f t="shared" si="1"/>
        <v>0</v>
      </c>
      <c r="H37" s="412"/>
    </row>
    <row r="38" spans="1:8" s="235" customFormat="1" ht="12.75" customHeight="1" thickBot="1">
      <c r="A38" s="441" t="s">
        <v>387</v>
      </c>
      <c r="B38" s="445">
        <v>1000</v>
      </c>
      <c r="C38" s="443" t="s">
        <v>63</v>
      </c>
      <c r="D38" s="412"/>
      <c r="E38" s="412"/>
      <c r="F38" s="529">
        <f t="shared" si="0"/>
        <v>0</v>
      </c>
      <c r="G38" s="529">
        <f t="shared" si="1"/>
        <v>0</v>
      </c>
      <c r="H38" s="412"/>
    </row>
    <row r="39" spans="1:8" s="235" customFormat="1" ht="12.75" customHeight="1" thickBot="1">
      <c r="A39" s="438" t="s">
        <v>693</v>
      </c>
      <c r="B39" s="444">
        <v>400</v>
      </c>
      <c r="C39" s="417" t="s">
        <v>63</v>
      </c>
      <c r="D39" s="412"/>
      <c r="E39" s="412"/>
      <c r="F39" s="529">
        <f t="shared" si="0"/>
        <v>0</v>
      </c>
      <c r="G39" s="529">
        <f t="shared" si="1"/>
        <v>0</v>
      </c>
      <c r="H39" s="412"/>
    </row>
    <row r="40" spans="1:8" s="235" customFormat="1" ht="12.75" customHeight="1" thickBot="1">
      <c r="A40" s="438" t="s">
        <v>694</v>
      </c>
      <c r="B40" s="444">
        <v>4000</v>
      </c>
      <c r="C40" s="417" t="s">
        <v>63</v>
      </c>
      <c r="D40" s="412"/>
      <c r="E40" s="412"/>
      <c r="F40" s="529">
        <f t="shared" si="0"/>
        <v>0</v>
      </c>
      <c r="G40" s="529">
        <f t="shared" si="1"/>
        <v>0</v>
      </c>
      <c r="H40" s="412"/>
    </row>
    <row r="41" spans="1:8" s="235" customFormat="1" ht="12.75" customHeight="1" thickBot="1">
      <c r="A41" s="438" t="s">
        <v>695</v>
      </c>
      <c r="B41" s="443">
        <v>1000</v>
      </c>
      <c r="C41" s="417" t="s">
        <v>63</v>
      </c>
      <c r="D41" s="412"/>
      <c r="E41" s="412"/>
      <c r="F41" s="529">
        <f t="shared" si="0"/>
        <v>0</v>
      </c>
      <c r="G41" s="529">
        <f t="shared" si="1"/>
        <v>0</v>
      </c>
      <c r="H41" s="412"/>
    </row>
    <row r="42" spans="1:8" s="235" customFormat="1" ht="12.75" customHeight="1" thickBot="1">
      <c r="A42" s="438" t="s">
        <v>212</v>
      </c>
      <c r="B42" s="443">
        <v>800</v>
      </c>
      <c r="C42" s="417" t="s">
        <v>63</v>
      </c>
      <c r="D42" s="412"/>
      <c r="E42" s="412"/>
      <c r="F42" s="529">
        <f t="shared" si="0"/>
        <v>0</v>
      </c>
      <c r="G42" s="529">
        <f t="shared" si="1"/>
        <v>0</v>
      </c>
      <c r="H42" s="412"/>
    </row>
    <row r="43" spans="1:8" s="235" customFormat="1" ht="12.75" customHeight="1" thickBot="1">
      <c r="A43" s="438" t="s">
        <v>210</v>
      </c>
      <c r="B43" s="443">
        <v>800</v>
      </c>
      <c r="C43" s="417" t="s">
        <v>63</v>
      </c>
      <c r="D43" s="412"/>
      <c r="E43" s="412"/>
      <c r="F43" s="529">
        <f t="shared" si="0"/>
        <v>0</v>
      </c>
      <c r="G43" s="529">
        <f t="shared" si="1"/>
        <v>0</v>
      </c>
      <c r="H43" s="412"/>
    </row>
    <row r="44" spans="1:8" s="235" customFormat="1" ht="12.75" customHeight="1" thickBot="1">
      <c r="A44" s="438" t="s">
        <v>211</v>
      </c>
      <c r="B44" s="443">
        <v>4000</v>
      </c>
      <c r="C44" s="417" t="s">
        <v>63</v>
      </c>
      <c r="D44" s="412"/>
      <c r="E44" s="412"/>
      <c r="F44" s="529">
        <f t="shared" si="0"/>
        <v>0</v>
      </c>
      <c r="G44" s="529">
        <f t="shared" si="1"/>
        <v>0</v>
      </c>
      <c r="H44" s="412"/>
    </row>
    <row r="45" spans="1:8" s="235" customFormat="1" ht="12.75" customHeight="1" thickBot="1">
      <c r="A45" s="438" t="s">
        <v>107</v>
      </c>
      <c r="B45" s="443">
        <v>1000</v>
      </c>
      <c r="C45" s="417" t="s">
        <v>63</v>
      </c>
      <c r="D45" s="412"/>
      <c r="E45" s="412"/>
      <c r="F45" s="529">
        <f t="shared" si="0"/>
        <v>0</v>
      </c>
      <c r="G45" s="529">
        <f t="shared" si="1"/>
        <v>0</v>
      </c>
      <c r="H45" s="412"/>
    </row>
    <row r="46" spans="1:8" s="235" customFormat="1" ht="12.75" customHeight="1" thickBot="1">
      <c r="A46" s="438" t="s">
        <v>138</v>
      </c>
      <c r="B46" s="443">
        <v>1000</v>
      </c>
      <c r="C46" s="417" t="s">
        <v>63</v>
      </c>
      <c r="D46" s="412"/>
      <c r="E46" s="412"/>
      <c r="F46" s="529">
        <f t="shared" si="0"/>
        <v>0</v>
      </c>
      <c r="G46" s="529">
        <f t="shared" si="1"/>
        <v>0</v>
      </c>
      <c r="H46" s="412"/>
    </row>
    <row r="47" spans="1:8" s="235" customFormat="1" ht="12.75" customHeight="1" thickBot="1">
      <c r="A47" s="438" t="s">
        <v>139</v>
      </c>
      <c r="B47" s="443">
        <v>6000</v>
      </c>
      <c r="C47" s="417" t="s">
        <v>63</v>
      </c>
      <c r="D47" s="412"/>
      <c r="E47" s="412"/>
      <c r="F47" s="529">
        <f t="shared" si="0"/>
        <v>0</v>
      </c>
      <c r="G47" s="529">
        <f t="shared" si="1"/>
        <v>0</v>
      </c>
      <c r="H47" s="412"/>
    </row>
    <row r="48" spans="1:8" s="235" customFormat="1" ht="12.75" customHeight="1" thickBot="1">
      <c r="A48" s="438" t="s">
        <v>388</v>
      </c>
      <c r="B48" s="443">
        <v>3600</v>
      </c>
      <c r="C48" s="417" t="s">
        <v>63</v>
      </c>
      <c r="D48" s="412"/>
      <c r="E48" s="412"/>
      <c r="F48" s="529">
        <f t="shared" si="0"/>
        <v>0</v>
      </c>
      <c r="G48" s="529">
        <f t="shared" si="1"/>
        <v>0</v>
      </c>
      <c r="H48" s="412"/>
    </row>
    <row r="49" spans="1:8" s="235" customFormat="1" ht="12.75" customHeight="1" thickBot="1">
      <c r="A49" s="438" t="s">
        <v>113</v>
      </c>
      <c r="B49" s="443">
        <v>1000</v>
      </c>
      <c r="C49" s="417" t="s">
        <v>63</v>
      </c>
      <c r="D49" s="412"/>
      <c r="E49" s="412"/>
      <c r="F49" s="529">
        <f t="shared" si="0"/>
        <v>0</v>
      </c>
      <c r="G49" s="529">
        <f t="shared" si="1"/>
        <v>0</v>
      </c>
      <c r="H49" s="412"/>
    </row>
    <row r="50" spans="1:8" s="235" customFormat="1" ht="12.75" customHeight="1" thickBot="1">
      <c r="A50" s="438" t="s">
        <v>115</v>
      </c>
      <c r="B50" s="443">
        <v>2000</v>
      </c>
      <c r="C50" s="417" t="s">
        <v>63</v>
      </c>
      <c r="D50" s="412"/>
      <c r="E50" s="412"/>
      <c r="F50" s="529">
        <f t="shared" si="0"/>
        <v>0</v>
      </c>
      <c r="G50" s="529">
        <f t="shared" si="1"/>
        <v>0</v>
      </c>
      <c r="H50" s="412"/>
    </row>
    <row r="51" spans="1:8" s="235" customFormat="1" ht="12.75" customHeight="1" thickBot="1">
      <c r="A51" s="438" t="s">
        <v>114</v>
      </c>
      <c r="B51" s="443">
        <v>4000</v>
      </c>
      <c r="C51" s="417" t="s">
        <v>63</v>
      </c>
      <c r="D51" s="412"/>
      <c r="E51" s="412"/>
      <c r="F51" s="529">
        <f t="shared" si="0"/>
        <v>0</v>
      </c>
      <c r="G51" s="529">
        <f t="shared" si="1"/>
        <v>0</v>
      </c>
      <c r="H51" s="412"/>
    </row>
    <row r="52" spans="1:8" s="235" customFormat="1" ht="12.75" customHeight="1" thickBot="1">
      <c r="A52" s="438" t="s">
        <v>93</v>
      </c>
      <c r="B52" s="443">
        <v>1000</v>
      </c>
      <c r="C52" s="417" t="s">
        <v>63</v>
      </c>
      <c r="D52" s="412"/>
      <c r="E52" s="412"/>
      <c r="F52" s="529">
        <f t="shared" si="0"/>
        <v>0</v>
      </c>
      <c r="G52" s="529">
        <f t="shared" si="1"/>
        <v>0</v>
      </c>
      <c r="H52" s="412"/>
    </row>
    <row r="53" spans="1:8" s="235" customFormat="1" ht="12.75" customHeight="1" thickBot="1">
      <c r="A53" s="438" t="s">
        <v>96</v>
      </c>
      <c r="B53" s="443">
        <v>1600</v>
      </c>
      <c r="C53" s="417" t="s">
        <v>63</v>
      </c>
      <c r="D53" s="412"/>
      <c r="E53" s="412"/>
      <c r="F53" s="529">
        <f t="shared" si="0"/>
        <v>0</v>
      </c>
      <c r="G53" s="529">
        <f t="shared" si="1"/>
        <v>0</v>
      </c>
      <c r="H53" s="412"/>
    </row>
    <row r="54" spans="1:8" s="235" customFormat="1" ht="12.75" customHeight="1" thickBot="1">
      <c r="A54" s="438" t="s">
        <v>303</v>
      </c>
      <c r="B54" s="443">
        <v>800</v>
      </c>
      <c r="C54" s="417" t="s">
        <v>63</v>
      </c>
      <c r="D54" s="412"/>
      <c r="E54" s="412"/>
      <c r="F54" s="529">
        <f t="shared" si="0"/>
        <v>0</v>
      </c>
      <c r="G54" s="529">
        <f t="shared" si="1"/>
        <v>0</v>
      </c>
      <c r="H54" s="412"/>
    </row>
    <row r="55" spans="1:8" s="235" customFormat="1" ht="12.75" customHeight="1" thickBot="1">
      <c r="A55" s="440" t="s">
        <v>117</v>
      </c>
      <c r="B55" s="443">
        <v>2000</v>
      </c>
      <c r="C55" s="417" t="s">
        <v>63</v>
      </c>
      <c r="D55" s="412"/>
      <c r="E55" s="412"/>
      <c r="F55" s="529">
        <f t="shared" si="0"/>
        <v>0</v>
      </c>
      <c r="G55" s="529">
        <f t="shared" si="1"/>
        <v>0</v>
      </c>
      <c r="H55" s="412"/>
    </row>
    <row r="56" spans="1:8" s="235" customFormat="1" ht="12.75" customHeight="1" thickBot="1">
      <c r="A56" s="440" t="s">
        <v>215</v>
      </c>
      <c r="B56" s="443">
        <v>3000</v>
      </c>
      <c r="C56" s="417" t="s">
        <v>63</v>
      </c>
      <c r="D56" s="412"/>
      <c r="E56" s="412"/>
      <c r="F56" s="529">
        <f t="shared" si="0"/>
        <v>0</v>
      </c>
      <c r="G56" s="529">
        <f t="shared" si="1"/>
        <v>0</v>
      </c>
      <c r="H56" s="412"/>
    </row>
    <row r="57" spans="1:8" s="235" customFormat="1" ht="12.75" customHeight="1" thickBot="1">
      <c r="A57" s="438" t="s">
        <v>213</v>
      </c>
      <c r="B57" s="443">
        <v>1800</v>
      </c>
      <c r="C57" s="417" t="s">
        <v>63</v>
      </c>
      <c r="D57" s="412"/>
      <c r="E57" s="412"/>
      <c r="F57" s="529">
        <f t="shared" si="0"/>
        <v>0</v>
      </c>
      <c r="G57" s="529">
        <f t="shared" si="1"/>
        <v>0</v>
      </c>
      <c r="H57" s="412"/>
    </row>
    <row r="58" spans="1:8" s="235" customFormat="1" ht="12.75" customHeight="1" thickBot="1">
      <c r="A58" s="438" t="s">
        <v>214</v>
      </c>
      <c r="B58" s="443">
        <v>1600</v>
      </c>
      <c r="C58" s="417" t="s">
        <v>63</v>
      </c>
      <c r="D58" s="412"/>
      <c r="E58" s="412"/>
      <c r="F58" s="529">
        <f t="shared" si="0"/>
        <v>0</v>
      </c>
      <c r="G58" s="529">
        <f t="shared" si="1"/>
        <v>0</v>
      </c>
      <c r="H58" s="412"/>
    </row>
    <row r="59" spans="1:8" s="235" customFormat="1" ht="12.75" customHeight="1" thickBot="1">
      <c r="A59" s="438" t="s">
        <v>94</v>
      </c>
      <c r="B59" s="443">
        <v>2200</v>
      </c>
      <c r="C59" s="417" t="s">
        <v>63</v>
      </c>
      <c r="D59" s="412"/>
      <c r="E59" s="412"/>
      <c r="F59" s="529">
        <f t="shared" si="0"/>
        <v>0</v>
      </c>
      <c r="G59" s="529">
        <f t="shared" si="1"/>
        <v>0</v>
      </c>
      <c r="H59" s="412"/>
    </row>
    <row r="60" spans="1:8" s="235" customFormat="1" ht="12.75" customHeight="1" thickBot="1">
      <c r="A60" s="438" t="s">
        <v>95</v>
      </c>
      <c r="B60" s="443">
        <v>1000</v>
      </c>
      <c r="C60" s="417" t="s">
        <v>63</v>
      </c>
      <c r="D60" s="412"/>
      <c r="E60" s="412"/>
      <c r="F60" s="529">
        <f t="shared" si="0"/>
        <v>0</v>
      </c>
      <c r="G60" s="529">
        <f t="shared" si="1"/>
        <v>0</v>
      </c>
      <c r="H60" s="412"/>
    </row>
    <row r="61" spans="1:8" s="235" customFormat="1" ht="12.75" customHeight="1" thickBot="1">
      <c r="A61" s="438" t="s">
        <v>603</v>
      </c>
      <c r="B61" s="443">
        <v>1000</v>
      </c>
      <c r="C61" s="417" t="s">
        <v>63</v>
      </c>
      <c r="D61" s="412"/>
      <c r="E61" s="412"/>
      <c r="F61" s="529">
        <f t="shared" si="0"/>
        <v>0</v>
      </c>
      <c r="G61" s="529">
        <f t="shared" si="1"/>
        <v>0</v>
      </c>
      <c r="H61" s="412"/>
    </row>
    <row r="62" spans="1:8" s="235" customFormat="1" ht="12.75" customHeight="1" thickBot="1">
      <c r="A62" s="438" t="s">
        <v>604</v>
      </c>
      <c r="B62" s="443">
        <v>1000</v>
      </c>
      <c r="C62" s="417" t="s">
        <v>63</v>
      </c>
      <c r="D62" s="412"/>
      <c r="E62" s="412"/>
      <c r="F62" s="529">
        <f t="shared" si="0"/>
        <v>0</v>
      </c>
      <c r="G62" s="529">
        <f t="shared" si="1"/>
        <v>0</v>
      </c>
      <c r="H62" s="412"/>
    </row>
    <row r="63" spans="1:8" s="235" customFormat="1" ht="12.75" customHeight="1" thickBot="1">
      <c r="A63" s="438" t="s">
        <v>605</v>
      </c>
      <c r="B63" s="443">
        <v>1600</v>
      </c>
      <c r="C63" s="417" t="s">
        <v>63</v>
      </c>
      <c r="D63" s="412"/>
      <c r="E63" s="412"/>
      <c r="F63" s="529">
        <f t="shared" si="0"/>
        <v>0</v>
      </c>
      <c r="G63" s="529">
        <f t="shared" si="1"/>
        <v>0</v>
      </c>
      <c r="H63" s="412"/>
    </row>
    <row r="64" spans="1:8" s="235" customFormat="1" ht="12.75" customHeight="1" thickBot="1">
      <c r="A64" s="438" t="s">
        <v>120</v>
      </c>
      <c r="B64" s="443">
        <v>1000</v>
      </c>
      <c r="C64" s="417" t="s">
        <v>63</v>
      </c>
      <c r="D64" s="412"/>
      <c r="E64" s="412"/>
      <c r="F64" s="529">
        <f t="shared" si="0"/>
        <v>0</v>
      </c>
      <c r="G64" s="529">
        <f t="shared" si="1"/>
        <v>0</v>
      </c>
      <c r="H64" s="412"/>
    </row>
    <row r="65" spans="1:8" s="235" customFormat="1" ht="12.75" customHeight="1" thickBot="1">
      <c r="A65" s="438" t="s">
        <v>606</v>
      </c>
      <c r="B65" s="443">
        <v>1200</v>
      </c>
      <c r="C65" s="417" t="s">
        <v>63</v>
      </c>
      <c r="D65" s="412"/>
      <c r="E65" s="412"/>
      <c r="F65" s="529">
        <f t="shared" si="0"/>
        <v>0</v>
      </c>
      <c r="G65" s="529">
        <f t="shared" si="1"/>
        <v>0</v>
      </c>
      <c r="H65" s="412"/>
    </row>
    <row r="66" spans="1:8" s="235" customFormat="1" ht="12.75" customHeight="1" thickBot="1">
      <c r="A66" s="438" t="s">
        <v>29</v>
      </c>
      <c r="B66" s="443">
        <v>1000</v>
      </c>
      <c r="C66" s="417" t="s">
        <v>63</v>
      </c>
      <c r="D66" s="412"/>
      <c r="E66" s="412"/>
      <c r="F66" s="529">
        <f t="shared" si="0"/>
        <v>0</v>
      </c>
      <c r="G66" s="529">
        <f t="shared" si="1"/>
        <v>0</v>
      </c>
      <c r="H66" s="412"/>
    </row>
    <row r="67" spans="1:8" s="235" customFormat="1" ht="12.75" customHeight="1" thickBot="1">
      <c r="A67" s="438" t="s">
        <v>30</v>
      </c>
      <c r="B67" s="443">
        <v>200</v>
      </c>
      <c r="C67" s="417" t="s">
        <v>63</v>
      </c>
      <c r="D67" s="412"/>
      <c r="E67" s="412"/>
      <c r="F67" s="529">
        <f t="shared" si="0"/>
        <v>0</v>
      </c>
      <c r="G67" s="529">
        <f t="shared" si="1"/>
        <v>0</v>
      </c>
      <c r="H67" s="412"/>
    </row>
    <row r="68" spans="1:8" s="235" customFormat="1" ht="12.75" customHeight="1" thickBot="1">
      <c r="A68" s="438" t="s">
        <v>389</v>
      </c>
      <c r="B68" s="443">
        <v>800</v>
      </c>
      <c r="C68" s="417" t="s">
        <v>63</v>
      </c>
      <c r="D68" s="412"/>
      <c r="E68" s="412"/>
      <c r="F68" s="529">
        <f t="shared" si="0"/>
        <v>0</v>
      </c>
      <c r="G68" s="529">
        <f t="shared" si="1"/>
        <v>0</v>
      </c>
      <c r="H68" s="412"/>
    </row>
    <row r="69" spans="1:8" s="235" customFormat="1" ht="12.75" customHeight="1" thickBot="1">
      <c r="A69" s="438" t="s">
        <v>698</v>
      </c>
      <c r="B69" s="443">
        <v>200</v>
      </c>
      <c r="C69" s="417" t="s">
        <v>63</v>
      </c>
      <c r="D69" s="412"/>
      <c r="E69" s="412"/>
      <c r="F69" s="529">
        <f t="shared" si="0"/>
        <v>0</v>
      </c>
      <c r="G69" s="529">
        <f t="shared" si="1"/>
        <v>0</v>
      </c>
      <c r="H69" s="412"/>
    </row>
    <row r="70" spans="1:8" s="235" customFormat="1" ht="12.75" customHeight="1" thickBot="1">
      <c r="A70" s="438" t="s">
        <v>699</v>
      </c>
      <c r="B70" s="443">
        <v>400</v>
      </c>
      <c r="C70" s="417" t="s">
        <v>63</v>
      </c>
      <c r="D70" s="412"/>
      <c r="E70" s="412"/>
      <c r="F70" s="529">
        <f t="shared" si="0"/>
        <v>0</v>
      </c>
      <c r="G70" s="529">
        <f t="shared" si="1"/>
        <v>0</v>
      </c>
      <c r="H70" s="412"/>
    </row>
    <row r="71" spans="1:8" s="235" customFormat="1" ht="12.75" customHeight="1" thickBot="1">
      <c r="A71" s="438" t="s">
        <v>700</v>
      </c>
      <c r="B71" s="443">
        <v>800</v>
      </c>
      <c r="C71" s="417" t="s">
        <v>63</v>
      </c>
      <c r="D71" s="412"/>
      <c r="E71" s="412"/>
      <c r="F71" s="529">
        <f t="shared" si="0"/>
        <v>0</v>
      </c>
      <c r="G71" s="529">
        <f t="shared" si="1"/>
        <v>0</v>
      </c>
      <c r="H71" s="412"/>
    </row>
    <row r="72" spans="1:8" s="235" customFormat="1" ht="12.75" customHeight="1" thickBot="1">
      <c r="A72" s="438" t="s">
        <v>97</v>
      </c>
      <c r="B72" s="443">
        <v>400</v>
      </c>
      <c r="C72" s="417" t="s">
        <v>63</v>
      </c>
      <c r="D72" s="412"/>
      <c r="E72" s="412"/>
      <c r="F72" s="529">
        <f t="shared" si="0"/>
        <v>0</v>
      </c>
      <c r="G72" s="529">
        <f t="shared" si="1"/>
        <v>0</v>
      </c>
      <c r="H72" s="412"/>
    </row>
    <row r="73" spans="1:8" s="235" customFormat="1" ht="12.75" customHeight="1" thickBot="1">
      <c r="A73" s="438" t="s">
        <v>216</v>
      </c>
      <c r="B73" s="443">
        <v>800</v>
      </c>
      <c r="C73" s="417" t="s">
        <v>63</v>
      </c>
      <c r="D73" s="412"/>
      <c r="E73" s="412"/>
      <c r="F73" s="529">
        <f t="shared" si="0"/>
        <v>0</v>
      </c>
      <c r="G73" s="529">
        <f t="shared" si="1"/>
        <v>0</v>
      </c>
      <c r="H73" s="412"/>
    </row>
    <row r="74" spans="1:8" s="235" customFormat="1" ht="12.75" customHeight="1" thickBot="1">
      <c r="A74" s="440" t="s">
        <v>79</v>
      </c>
      <c r="B74" s="443">
        <v>400</v>
      </c>
      <c r="C74" s="417" t="s">
        <v>63</v>
      </c>
      <c r="D74" s="412"/>
      <c r="E74" s="412"/>
      <c r="F74" s="529">
        <f t="shared" si="0"/>
        <v>0</v>
      </c>
      <c r="G74" s="529">
        <f t="shared" si="1"/>
        <v>0</v>
      </c>
      <c r="H74" s="412"/>
    </row>
    <row r="75" spans="1:8" s="235" customFormat="1" ht="12.75" customHeight="1" thickBot="1">
      <c r="A75" s="440" t="s">
        <v>80</v>
      </c>
      <c r="B75" s="443">
        <v>200</v>
      </c>
      <c r="C75" s="417" t="s">
        <v>63</v>
      </c>
      <c r="D75" s="412"/>
      <c r="E75" s="412"/>
      <c r="F75" s="529">
        <f t="shared" si="0"/>
        <v>0</v>
      </c>
      <c r="G75" s="529">
        <f t="shared" si="1"/>
        <v>0</v>
      </c>
      <c r="H75" s="412"/>
    </row>
    <row r="76" spans="1:8" s="235" customFormat="1" ht="12.75" customHeight="1" thickBot="1">
      <c r="A76" s="440" t="s">
        <v>217</v>
      </c>
      <c r="B76" s="443">
        <v>800</v>
      </c>
      <c r="C76" s="417" t="s">
        <v>63</v>
      </c>
      <c r="D76" s="412"/>
      <c r="E76" s="412"/>
      <c r="F76" s="529">
        <f t="shared" si="0"/>
        <v>0</v>
      </c>
      <c r="G76" s="529">
        <f t="shared" si="1"/>
        <v>0</v>
      </c>
      <c r="H76" s="412"/>
    </row>
    <row r="77" spans="1:8" s="235" customFormat="1" ht="12.75" customHeight="1" thickBot="1">
      <c r="A77" s="440" t="s">
        <v>304</v>
      </c>
      <c r="B77" s="443">
        <v>1600</v>
      </c>
      <c r="C77" s="417" t="s">
        <v>63</v>
      </c>
      <c r="D77" s="412"/>
      <c r="E77" s="412"/>
      <c r="F77" s="529">
        <f t="shared" si="0"/>
        <v>0</v>
      </c>
      <c r="G77" s="529">
        <f t="shared" si="1"/>
        <v>0</v>
      </c>
      <c r="H77" s="412"/>
    </row>
    <row r="78" spans="1:8" s="235" customFormat="1" ht="12.75" customHeight="1" thickBot="1">
      <c r="A78" s="440" t="s">
        <v>305</v>
      </c>
      <c r="B78" s="443">
        <v>300</v>
      </c>
      <c r="C78" s="417" t="s">
        <v>63</v>
      </c>
      <c r="D78" s="412"/>
      <c r="E78" s="412"/>
      <c r="F78" s="529">
        <f t="shared" si="0"/>
        <v>0</v>
      </c>
      <c r="G78" s="529">
        <f t="shared" si="1"/>
        <v>0</v>
      </c>
      <c r="H78" s="412"/>
    </row>
    <row r="79" spans="1:8" s="235" customFormat="1" ht="12.75" customHeight="1" thickBot="1">
      <c r="A79" s="440" t="s">
        <v>609</v>
      </c>
      <c r="B79" s="443">
        <v>300</v>
      </c>
      <c r="C79" s="417" t="s">
        <v>63</v>
      </c>
      <c r="D79" s="412"/>
      <c r="E79" s="412"/>
      <c r="F79" s="529">
        <f t="shared" si="0"/>
        <v>0</v>
      </c>
      <c r="G79" s="529">
        <f t="shared" si="1"/>
        <v>0</v>
      </c>
      <c r="H79" s="412"/>
    </row>
    <row r="80" spans="1:8" s="235" customFormat="1" ht="12.75" customHeight="1" thickBot="1">
      <c r="A80" s="440" t="s">
        <v>733</v>
      </c>
      <c r="B80" s="443">
        <v>1600</v>
      </c>
      <c r="C80" s="417" t="s">
        <v>63</v>
      </c>
      <c r="D80" s="412"/>
      <c r="E80" s="412"/>
      <c r="F80" s="529">
        <f t="shared" ref="F80:F95" si="2">E80*B80</f>
        <v>0</v>
      </c>
      <c r="G80" s="529">
        <f t="shared" ref="G80:G95" si="3">B80*D80</f>
        <v>0</v>
      </c>
      <c r="H80" s="412"/>
    </row>
    <row r="81" spans="1:8" s="235" customFormat="1" ht="12.75" customHeight="1" thickBot="1">
      <c r="A81" s="440" t="s">
        <v>172</v>
      </c>
      <c r="B81" s="443">
        <v>1600</v>
      </c>
      <c r="C81" s="417" t="s">
        <v>63</v>
      </c>
      <c r="D81" s="412"/>
      <c r="E81" s="412"/>
      <c r="F81" s="529">
        <f t="shared" si="2"/>
        <v>0</v>
      </c>
      <c r="G81" s="529">
        <f t="shared" si="3"/>
        <v>0</v>
      </c>
      <c r="H81" s="412"/>
    </row>
    <row r="82" spans="1:8" s="235" customFormat="1" ht="12.75" customHeight="1" thickBot="1">
      <c r="A82" s="438" t="s">
        <v>607</v>
      </c>
      <c r="B82" s="443">
        <v>4000</v>
      </c>
      <c r="C82" s="417" t="s">
        <v>63</v>
      </c>
      <c r="D82" s="412"/>
      <c r="E82" s="412"/>
      <c r="F82" s="529">
        <f t="shared" si="2"/>
        <v>0</v>
      </c>
      <c r="G82" s="529">
        <f t="shared" si="3"/>
        <v>0</v>
      </c>
      <c r="H82" s="412"/>
    </row>
    <row r="83" spans="1:8" s="286" customFormat="1" ht="12.75" customHeight="1" thickBot="1">
      <c r="A83" s="438" t="s">
        <v>608</v>
      </c>
      <c r="B83" s="443">
        <v>4000</v>
      </c>
      <c r="C83" s="417" t="s">
        <v>63</v>
      </c>
      <c r="D83" s="412"/>
      <c r="E83" s="412"/>
      <c r="F83" s="529">
        <f t="shared" si="2"/>
        <v>0</v>
      </c>
      <c r="G83" s="529">
        <f t="shared" si="3"/>
        <v>0</v>
      </c>
      <c r="H83" s="412"/>
    </row>
    <row r="84" spans="1:8" s="286" customFormat="1" ht="12.75" customHeight="1" thickBot="1">
      <c r="A84" s="438" t="s">
        <v>965</v>
      </c>
      <c r="B84" s="443">
        <v>4000</v>
      </c>
      <c r="C84" s="417" t="s">
        <v>63</v>
      </c>
      <c r="D84" s="412"/>
      <c r="E84" s="412"/>
      <c r="F84" s="529">
        <f t="shared" si="2"/>
        <v>0</v>
      </c>
      <c r="G84" s="529">
        <f t="shared" si="3"/>
        <v>0</v>
      </c>
      <c r="H84" s="412"/>
    </row>
    <row r="85" spans="1:8" s="235" customFormat="1" ht="12.75" customHeight="1" thickBot="1">
      <c r="A85" s="438" t="s">
        <v>964</v>
      </c>
      <c r="B85" s="443">
        <v>4000</v>
      </c>
      <c r="C85" s="417" t="s">
        <v>63</v>
      </c>
      <c r="D85" s="412"/>
      <c r="E85" s="412"/>
      <c r="F85" s="529">
        <f t="shared" si="2"/>
        <v>0</v>
      </c>
      <c r="G85" s="529">
        <f t="shared" si="3"/>
        <v>0</v>
      </c>
      <c r="H85" s="412"/>
    </row>
    <row r="86" spans="1:8" s="235" customFormat="1" ht="12.75" customHeight="1" thickBot="1">
      <c r="A86" s="438" t="s">
        <v>610</v>
      </c>
      <c r="B86" s="443">
        <v>80</v>
      </c>
      <c r="C86" s="417" t="s">
        <v>63</v>
      </c>
      <c r="D86" s="412"/>
      <c r="E86" s="412"/>
      <c r="F86" s="529">
        <f t="shared" si="2"/>
        <v>0</v>
      </c>
      <c r="G86" s="529">
        <f t="shared" si="3"/>
        <v>0</v>
      </c>
      <c r="H86" s="412"/>
    </row>
    <row r="87" spans="1:8" s="235" customFormat="1" ht="12.75" customHeight="1" thickBot="1">
      <c r="A87" s="438" t="s">
        <v>611</v>
      </c>
      <c r="B87" s="443">
        <v>1200</v>
      </c>
      <c r="C87" s="417" t="s">
        <v>63</v>
      </c>
      <c r="D87" s="412"/>
      <c r="E87" s="412"/>
      <c r="F87" s="529">
        <f t="shared" si="2"/>
        <v>0</v>
      </c>
      <c r="G87" s="529">
        <f t="shared" si="3"/>
        <v>0</v>
      </c>
      <c r="H87" s="412"/>
    </row>
    <row r="88" spans="1:8" s="235" customFormat="1" ht="12.75" customHeight="1" thickBot="1">
      <c r="A88" s="438" t="s">
        <v>612</v>
      </c>
      <c r="B88" s="443">
        <v>1200</v>
      </c>
      <c r="C88" s="417" t="s">
        <v>63</v>
      </c>
      <c r="D88" s="412"/>
      <c r="E88" s="412"/>
      <c r="F88" s="529">
        <f t="shared" si="2"/>
        <v>0</v>
      </c>
      <c r="G88" s="529">
        <f t="shared" si="3"/>
        <v>0</v>
      </c>
      <c r="H88" s="412"/>
    </row>
    <row r="89" spans="1:8" s="235" customFormat="1" ht="12.75" customHeight="1" thickBot="1">
      <c r="A89" s="438" t="s">
        <v>613</v>
      </c>
      <c r="B89" s="443">
        <v>440</v>
      </c>
      <c r="C89" s="417" t="s">
        <v>63</v>
      </c>
      <c r="D89" s="412"/>
      <c r="E89" s="412"/>
      <c r="F89" s="529">
        <f t="shared" si="2"/>
        <v>0</v>
      </c>
      <c r="G89" s="529">
        <f t="shared" si="3"/>
        <v>0</v>
      </c>
      <c r="H89" s="412"/>
    </row>
    <row r="90" spans="1:8" s="235" customFormat="1" ht="12.75" customHeight="1" thickBot="1">
      <c r="A90" s="438" t="s">
        <v>614</v>
      </c>
      <c r="B90" s="443">
        <v>40</v>
      </c>
      <c r="C90" s="417" t="s">
        <v>63</v>
      </c>
      <c r="D90" s="412"/>
      <c r="E90" s="412"/>
      <c r="F90" s="529">
        <f t="shared" si="2"/>
        <v>0</v>
      </c>
      <c r="G90" s="529">
        <f t="shared" si="3"/>
        <v>0</v>
      </c>
      <c r="H90" s="412"/>
    </row>
    <row r="91" spans="1:8" s="235" customFormat="1" ht="12.75" customHeight="1" thickBot="1">
      <c r="A91" s="438" t="s">
        <v>615</v>
      </c>
      <c r="B91" s="443">
        <v>200</v>
      </c>
      <c r="C91" s="417" t="s">
        <v>63</v>
      </c>
      <c r="D91" s="412"/>
      <c r="E91" s="412"/>
      <c r="F91" s="529">
        <f t="shared" si="2"/>
        <v>0</v>
      </c>
      <c r="G91" s="529">
        <f t="shared" si="3"/>
        <v>0</v>
      </c>
      <c r="H91" s="412"/>
    </row>
    <row r="92" spans="1:8" s="235" customFormat="1" ht="12.75" customHeight="1" thickBot="1">
      <c r="A92" s="438" t="s">
        <v>697</v>
      </c>
      <c r="B92" s="443">
        <v>1200</v>
      </c>
      <c r="C92" s="417" t="s">
        <v>63</v>
      </c>
      <c r="D92" s="412"/>
      <c r="E92" s="412"/>
      <c r="F92" s="529">
        <f t="shared" si="2"/>
        <v>0</v>
      </c>
      <c r="G92" s="529">
        <f t="shared" si="3"/>
        <v>0</v>
      </c>
      <c r="H92" s="412"/>
    </row>
    <row r="93" spans="1:8" s="235" customFormat="1" ht="12.75" customHeight="1" thickBot="1">
      <c r="A93" s="442" t="s">
        <v>696</v>
      </c>
      <c r="B93" s="443">
        <v>1600</v>
      </c>
      <c r="C93" s="417" t="s">
        <v>63</v>
      </c>
      <c r="D93" s="412"/>
      <c r="E93" s="412"/>
      <c r="F93" s="529">
        <f t="shared" si="2"/>
        <v>0</v>
      </c>
      <c r="G93" s="529">
        <f t="shared" si="3"/>
        <v>0</v>
      </c>
      <c r="H93" s="412"/>
    </row>
    <row r="94" spans="1:8" ht="12.75" customHeight="1" thickBot="1">
      <c r="A94" s="447" t="s">
        <v>1090</v>
      </c>
      <c r="B94" s="446">
        <v>1600</v>
      </c>
      <c r="C94" s="417" t="s">
        <v>63</v>
      </c>
      <c r="D94" s="406"/>
      <c r="E94" s="406"/>
      <c r="F94" s="529">
        <f t="shared" si="2"/>
        <v>0</v>
      </c>
      <c r="G94" s="529">
        <f t="shared" si="3"/>
        <v>0</v>
      </c>
      <c r="H94" s="406"/>
    </row>
    <row r="95" spans="1:8" ht="15" customHeight="1" thickBot="1">
      <c r="A95" s="448" t="s">
        <v>1091</v>
      </c>
      <c r="B95" s="443">
        <v>50</v>
      </c>
      <c r="C95" s="417" t="s">
        <v>63</v>
      </c>
      <c r="D95" s="406"/>
      <c r="E95" s="406"/>
      <c r="F95" s="529">
        <f t="shared" si="2"/>
        <v>0</v>
      </c>
      <c r="G95" s="529">
        <f t="shared" si="3"/>
        <v>0</v>
      </c>
      <c r="H95" s="406"/>
    </row>
    <row r="96" spans="1:8" ht="14.25" customHeight="1" thickBot="1">
      <c r="A96" s="449" t="s">
        <v>1121</v>
      </c>
      <c r="F96" s="531">
        <f xml:space="preserve"> SUM(F15:F95)</f>
        <v>0</v>
      </c>
      <c r="G96" s="531">
        <f xml:space="preserve"> SUM(G15:G95)</f>
        <v>0</v>
      </c>
    </row>
    <row r="97" spans="1:10" ht="15" customHeight="1"/>
    <row r="98" spans="1:10" ht="12.75" customHeight="1">
      <c r="A98" s="294" t="s">
        <v>1174</v>
      </c>
      <c r="B98" s="294"/>
      <c r="C98" s="294"/>
      <c r="D98" s="294" t="s">
        <v>181</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1175</v>
      </c>
      <c r="B100" s="294"/>
      <c r="C100" s="294"/>
      <c r="D100" s="294" t="s">
        <v>181</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1148</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1149</v>
      </c>
      <c r="B105" s="294"/>
      <c r="C105" s="294"/>
      <c r="D105" s="294"/>
      <c r="E105" s="294"/>
      <c r="F105" s="294"/>
      <c r="G105" s="294"/>
      <c r="H105" s="294"/>
      <c r="I105" s="294" t="s">
        <v>1150</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V44"/>
  <sheetViews>
    <sheetView topLeftCell="A34" workbookViewId="0">
      <selection activeCell="A46" sqref="A46"/>
    </sheetView>
  </sheetViews>
  <sheetFormatPr defaultRowHeight="12.75"/>
  <cols>
    <col min="1" max="1" width="68.140625" customWidth="1"/>
    <col min="2" max="2" width="8.5703125" customWidth="1"/>
    <col min="3" max="3" width="9.42578125" customWidth="1"/>
    <col min="4" max="4" width="12.28515625" customWidth="1"/>
    <col min="5" max="5" width="12.42578125" customWidth="1"/>
    <col min="6" max="6" width="14.85546875" customWidth="1"/>
    <col min="7" max="7" width="16.5703125" customWidth="1"/>
    <col min="8" max="8" width="14.85546875" customWidth="1"/>
  </cols>
  <sheetData>
    <row r="1" spans="1:22" s="294" customFormat="1">
      <c r="A1" s="294" t="s">
        <v>1151</v>
      </c>
      <c r="F1" s="294" t="s">
        <v>1152</v>
      </c>
    </row>
    <row r="2" spans="1:22" s="294" customFormat="1">
      <c r="A2" s="294" t="s">
        <v>1153</v>
      </c>
    </row>
    <row r="3" spans="1:22" s="294" customFormat="1">
      <c r="A3" s="294" t="s">
        <v>1154</v>
      </c>
      <c r="F3" s="294" t="s">
        <v>1155</v>
      </c>
    </row>
    <row r="4" spans="1:22" s="294" customFormat="1">
      <c r="A4" s="294" t="s">
        <v>1156</v>
      </c>
    </row>
    <row r="5" spans="1:22" s="294" customFormat="1">
      <c r="A5" s="294" t="s">
        <v>1157</v>
      </c>
    </row>
    <row r="6" spans="1:22" s="294" customFormat="1"/>
    <row r="7" spans="1:22" s="6" customFormat="1" ht="17.100000000000001" customHeight="1">
      <c r="B7" s="6" t="s">
        <v>1147</v>
      </c>
    </row>
    <row r="8" spans="1:22" s="6" customFormat="1" ht="19.5" customHeight="1">
      <c r="B8" s="6" t="s">
        <v>1063</v>
      </c>
    </row>
    <row r="9" spans="1:22" s="6" customFormat="1" ht="19.5" customHeight="1"/>
    <row r="10" spans="1:22" ht="13.5" thickBot="1"/>
    <row r="11" spans="1:22" ht="12.75" customHeight="1">
      <c r="A11" s="247" t="s">
        <v>525</v>
      </c>
      <c r="B11" s="250" t="s">
        <v>378</v>
      </c>
      <c r="C11" s="239" t="s">
        <v>379</v>
      </c>
      <c r="D11" s="54" t="s">
        <v>380</v>
      </c>
      <c r="E11" s="54" t="s">
        <v>1092</v>
      </c>
      <c r="F11" s="340" t="s">
        <v>1093</v>
      </c>
      <c r="G11" s="340" t="s">
        <v>1093</v>
      </c>
      <c r="H11" s="341" t="s">
        <v>1094</v>
      </c>
      <c r="I11" s="236"/>
      <c r="J11" s="236"/>
      <c r="K11" s="236"/>
      <c r="L11" s="236"/>
      <c r="M11" s="236"/>
      <c r="N11" s="236"/>
      <c r="O11" s="236"/>
      <c r="P11" s="236"/>
      <c r="Q11" s="236"/>
      <c r="R11" s="236"/>
      <c r="S11" s="236"/>
      <c r="T11" s="236"/>
      <c r="U11" s="236"/>
      <c r="V11" s="236"/>
    </row>
    <row r="12" spans="1:22" ht="12.75" customHeight="1">
      <c r="A12" s="248"/>
      <c r="B12" s="251" t="s">
        <v>179</v>
      </c>
      <c r="C12" s="240" t="s">
        <v>178</v>
      </c>
      <c r="D12" s="55" t="s">
        <v>381</v>
      </c>
      <c r="E12" s="55" t="s">
        <v>1095</v>
      </c>
      <c r="F12" s="342" t="s">
        <v>1096</v>
      </c>
      <c r="G12" s="342" t="s">
        <v>1096</v>
      </c>
      <c r="H12" s="343" t="s">
        <v>1097</v>
      </c>
      <c r="I12" s="236"/>
      <c r="J12" s="236"/>
      <c r="K12" s="236"/>
      <c r="L12" s="236"/>
      <c r="M12" s="236"/>
      <c r="N12" s="236"/>
      <c r="O12" s="236"/>
      <c r="P12" s="236"/>
      <c r="Q12" s="236"/>
      <c r="R12" s="236"/>
      <c r="S12" s="236"/>
      <c r="T12" s="236"/>
      <c r="U12" s="236"/>
      <c r="V12" s="236"/>
    </row>
    <row r="13" spans="1:22" ht="12.75" customHeight="1">
      <c r="A13" s="248"/>
      <c r="B13" s="251"/>
      <c r="C13" s="240"/>
      <c r="D13" s="55" t="s">
        <v>180</v>
      </c>
      <c r="E13" s="55" t="s">
        <v>1098</v>
      </c>
      <c r="F13" s="342" t="s">
        <v>1099</v>
      </c>
      <c r="G13" s="342" t="s">
        <v>1100</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181</v>
      </c>
      <c r="E14" s="60" t="s">
        <v>181</v>
      </c>
      <c r="F14" s="344" t="s">
        <v>181</v>
      </c>
      <c r="G14" s="344" t="s">
        <v>181</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1101</v>
      </c>
      <c r="G15" s="346" t="s">
        <v>1102</v>
      </c>
      <c r="H15" s="347">
        <v>8</v>
      </c>
      <c r="I15" s="237"/>
      <c r="J15" s="237"/>
      <c r="K15" s="237"/>
      <c r="L15" s="237"/>
      <c r="M15" s="237"/>
      <c r="N15" s="237"/>
      <c r="O15" s="237"/>
      <c r="P15" s="237"/>
      <c r="Q15" s="237"/>
      <c r="R15" s="237"/>
      <c r="S15" s="237"/>
      <c r="T15" s="237"/>
      <c r="U15" s="237"/>
      <c r="V15" s="237"/>
    </row>
    <row r="16" spans="1:22" s="241" customFormat="1" ht="15" customHeight="1" thickBot="1">
      <c r="A16" s="243" t="s">
        <v>616</v>
      </c>
      <c r="B16" s="443">
        <v>240</v>
      </c>
      <c r="C16" s="417" t="s">
        <v>133</v>
      </c>
      <c r="D16" s="412"/>
      <c r="E16" s="412"/>
      <c r="F16" s="529">
        <f>E16*B16</f>
        <v>0</v>
      </c>
      <c r="G16" s="529">
        <f>B16*D16</f>
        <v>0</v>
      </c>
      <c r="H16" s="412"/>
    </row>
    <row r="17" spans="1:8" s="241" customFormat="1" ht="17.25" customHeight="1" thickBot="1">
      <c r="A17" s="244" t="s">
        <v>701</v>
      </c>
      <c r="B17" s="417">
        <v>600</v>
      </c>
      <c r="C17" s="417" t="s">
        <v>133</v>
      </c>
      <c r="D17" s="412"/>
      <c r="E17" s="412"/>
      <c r="F17" s="529">
        <f t="shared" ref="F17:F35" si="0">E17*B17</f>
        <v>0</v>
      </c>
      <c r="G17" s="529">
        <f t="shared" ref="G17:G35" si="1">B17*D17</f>
        <v>0</v>
      </c>
      <c r="H17" s="412"/>
    </row>
    <row r="18" spans="1:8" s="241" customFormat="1" ht="15" customHeight="1" thickBot="1">
      <c r="A18" s="244" t="s">
        <v>233</v>
      </c>
      <c r="B18" s="445">
        <v>120</v>
      </c>
      <c r="C18" s="417" t="s">
        <v>133</v>
      </c>
      <c r="D18" s="412"/>
      <c r="E18" s="412"/>
      <c r="F18" s="529">
        <f t="shared" si="0"/>
        <v>0</v>
      </c>
      <c r="G18" s="529">
        <f t="shared" si="1"/>
        <v>0</v>
      </c>
      <c r="H18" s="412"/>
    </row>
    <row r="19" spans="1:8" s="241" customFormat="1" ht="15" customHeight="1" thickBot="1">
      <c r="A19" s="244" t="s">
        <v>702</v>
      </c>
      <c r="B19" s="445">
        <v>120</v>
      </c>
      <c r="C19" s="417" t="s">
        <v>133</v>
      </c>
      <c r="D19" s="412"/>
      <c r="E19" s="412"/>
      <c r="F19" s="529">
        <f t="shared" si="0"/>
        <v>0</v>
      </c>
      <c r="G19" s="529">
        <f t="shared" si="1"/>
        <v>0</v>
      </c>
      <c r="H19" s="412"/>
    </row>
    <row r="20" spans="1:8" s="241" customFormat="1" ht="12.75" customHeight="1" thickBot="1">
      <c r="A20" s="244" t="s">
        <v>954</v>
      </c>
      <c r="B20" s="443">
        <v>600</v>
      </c>
      <c r="C20" s="417" t="s">
        <v>133</v>
      </c>
      <c r="D20" s="412"/>
      <c r="E20" s="412"/>
      <c r="F20" s="529">
        <f t="shared" si="0"/>
        <v>0</v>
      </c>
      <c r="G20" s="529">
        <f t="shared" si="1"/>
        <v>0</v>
      </c>
      <c r="H20" s="412"/>
    </row>
    <row r="21" spans="1:8" s="241" customFormat="1" ht="13.5" customHeight="1" thickBot="1">
      <c r="A21" s="245" t="s">
        <v>236</v>
      </c>
      <c r="B21" s="443">
        <v>1000</v>
      </c>
      <c r="C21" s="417" t="s">
        <v>63</v>
      </c>
      <c r="D21" s="412"/>
      <c r="E21" s="412"/>
      <c r="F21" s="529">
        <f t="shared" si="0"/>
        <v>0</v>
      </c>
      <c r="G21" s="529">
        <f t="shared" si="1"/>
        <v>0</v>
      </c>
      <c r="H21" s="412"/>
    </row>
    <row r="22" spans="1:8" s="241" customFormat="1" ht="17.25" customHeight="1" thickBot="1">
      <c r="A22" s="245" t="s">
        <v>237</v>
      </c>
      <c r="B22" s="443">
        <v>1600</v>
      </c>
      <c r="C22" s="417" t="s">
        <v>63</v>
      </c>
      <c r="D22" s="412"/>
      <c r="E22" s="412"/>
      <c r="F22" s="529">
        <f t="shared" si="0"/>
        <v>0</v>
      </c>
      <c r="G22" s="529">
        <f t="shared" si="1"/>
        <v>0</v>
      </c>
      <c r="H22" s="412"/>
    </row>
    <row r="23" spans="1:8" s="241" customFormat="1" ht="12.75" customHeight="1" thickBot="1">
      <c r="A23" s="245" t="s">
        <v>526</v>
      </c>
      <c r="B23" s="443">
        <v>600</v>
      </c>
      <c r="C23" s="417" t="s">
        <v>63</v>
      </c>
      <c r="D23" s="412"/>
      <c r="E23" s="412"/>
      <c r="F23" s="529">
        <f t="shared" si="0"/>
        <v>0</v>
      </c>
      <c r="G23" s="529">
        <f t="shared" si="1"/>
        <v>0</v>
      </c>
      <c r="H23" s="412"/>
    </row>
    <row r="24" spans="1:8" s="241" customFormat="1" ht="15" customHeight="1" thickBot="1">
      <c r="A24" s="245" t="s">
        <v>228</v>
      </c>
      <c r="B24" s="443">
        <v>400</v>
      </c>
      <c r="C24" s="417" t="s">
        <v>63</v>
      </c>
      <c r="D24" s="412"/>
      <c r="E24" s="412"/>
      <c r="F24" s="529">
        <f t="shared" si="0"/>
        <v>0</v>
      </c>
      <c r="G24" s="529">
        <f t="shared" si="1"/>
        <v>0</v>
      </c>
      <c r="H24" s="412"/>
    </row>
    <row r="25" spans="1:8" s="241" customFormat="1" ht="16.5" customHeight="1" thickBot="1">
      <c r="A25" s="245" t="s">
        <v>230</v>
      </c>
      <c r="B25" s="443">
        <v>400</v>
      </c>
      <c r="C25" s="417" t="s">
        <v>63</v>
      </c>
      <c r="D25" s="412"/>
      <c r="E25" s="412"/>
      <c r="F25" s="529">
        <f t="shared" si="0"/>
        <v>0</v>
      </c>
      <c r="G25" s="529">
        <f t="shared" si="1"/>
        <v>0</v>
      </c>
      <c r="H25" s="412"/>
    </row>
    <row r="26" spans="1:8" s="241" customFormat="1" ht="17.25" customHeight="1" thickBot="1">
      <c r="A26" s="245" t="s">
        <v>229</v>
      </c>
      <c r="B26" s="443">
        <v>1200</v>
      </c>
      <c r="C26" s="417" t="s">
        <v>63</v>
      </c>
      <c r="D26" s="412"/>
      <c r="E26" s="412"/>
      <c r="F26" s="529">
        <f t="shared" si="0"/>
        <v>0</v>
      </c>
      <c r="G26" s="529">
        <f t="shared" si="1"/>
        <v>0</v>
      </c>
      <c r="H26" s="412"/>
    </row>
    <row r="27" spans="1:8" s="241" customFormat="1" ht="17.25" customHeight="1" thickBot="1">
      <c r="A27" s="245" t="s">
        <v>527</v>
      </c>
      <c r="B27" s="443">
        <v>1600</v>
      </c>
      <c r="C27" s="417" t="s">
        <v>63</v>
      </c>
      <c r="D27" s="412"/>
      <c r="E27" s="412"/>
      <c r="F27" s="529">
        <f t="shared" si="0"/>
        <v>0</v>
      </c>
      <c r="G27" s="529">
        <f t="shared" si="1"/>
        <v>0</v>
      </c>
      <c r="H27" s="412"/>
    </row>
    <row r="28" spans="1:8" s="241" customFormat="1" ht="15" customHeight="1" thickBot="1">
      <c r="A28" s="245" t="s">
        <v>231</v>
      </c>
      <c r="B28" s="443">
        <v>800</v>
      </c>
      <c r="C28" s="417" t="s">
        <v>63</v>
      </c>
      <c r="D28" s="412"/>
      <c r="E28" s="412"/>
      <c r="F28" s="529">
        <f t="shared" si="0"/>
        <v>0</v>
      </c>
      <c r="G28" s="529">
        <f t="shared" si="1"/>
        <v>0</v>
      </c>
      <c r="H28" s="412"/>
    </row>
    <row r="29" spans="1:8" s="241" customFormat="1" ht="18.75" customHeight="1" thickBot="1">
      <c r="A29" s="245" t="s">
        <v>232</v>
      </c>
      <c r="B29" s="417">
        <v>600</v>
      </c>
      <c r="C29" s="417" t="s">
        <v>63</v>
      </c>
      <c r="D29" s="412"/>
      <c r="E29" s="412"/>
      <c r="F29" s="529">
        <f t="shared" si="0"/>
        <v>0</v>
      </c>
      <c r="G29" s="529">
        <f t="shared" si="1"/>
        <v>0</v>
      </c>
      <c r="H29" s="412"/>
    </row>
    <row r="30" spans="1:8" s="241" customFormat="1" ht="15.75" customHeight="1" thickBot="1">
      <c r="A30" s="245" t="s">
        <v>734</v>
      </c>
      <c r="B30" s="417">
        <v>1600</v>
      </c>
      <c r="C30" s="417" t="s">
        <v>63</v>
      </c>
      <c r="D30" s="412"/>
      <c r="E30" s="412"/>
      <c r="F30" s="529">
        <f t="shared" si="0"/>
        <v>0</v>
      </c>
      <c r="G30" s="529">
        <f t="shared" si="1"/>
        <v>0</v>
      </c>
      <c r="H30" s="412"/>
    </row>
    <row r="31" spans="1:8" s="241" customFormat="1" ht="14.25" customHeight="1" thickBot="1">
      <c r="A31" s="245" t="s">
        <v>735</v>
      </c>
      <c r="B31" s="417">
        <v>400</v>
      </c>
      <c r="C31" s="417" t="s">
        <v>63</v>
      </c>
      <c r="D31" s="412"/>
      <c r="E31" s="412"/>
      <c r="F31" s="529">
        <f t="shared" si="0"/>
        <v>0</v>
      </c>
      <c r="G31" s="529">
        <f t="shared" si="1"/>
        <v>0</v>
      </c>
      <c r="H31" s="412"/>
    </row>
    <row r="32" spans="1:8" s="241" customFormat="1" ht="27" customHeight="1" thickBot="1">
      <c r="A32" s="245" t="s">
        <v>736</v>
      </c>
      <c r="B32" s="444">
        <v>800</v>
      </c>
      <c r="C32" s="417" t="s">
        <v>63</v>
      </c>
      <c r="D32" s="412"/>
      <c r="E32" s="412"/>
      <c r="F32" s="529">
        <f t="shared" si="0"/>
        <v>0</v>
      </c>
      <c r="G32" s="529">
        <f t="shared" si="1"/>
        <v>0</v>
      </c>
      <c r="H32" s="412"/>
    </row>
    <row r="33" spans="1:9" s="241" customFormat="1" ht="25.5" customHeight="1" thickBot="1">
      <c r="A33" s="245" t="s">
        <v>528</v>
      </c>
      <c r="B33" s="444">
        <v>1600</v>
      </c>
      <c r="C33" s="417" t="s">
        <v>529</v>
      </c>
      <c r="D33" s="412"/>
      <c r="E33" s="412"/>
      <c r="F33" s="529">
        <f t="shared" si="0"/>
        <v>0</v>
      </c>
      <c r="G33" s="529">
        <f t="shared" si="1"/>
        <v>0</v>
      </c>
      <c r="H33" s="412"/>
    </row>
    <row r="34" spans="1:9" s="241" customFormat="1" ht="26.25" customHeight="1" thickBot="1">
      <c r="A34" s="245" t="s">
        <v>234</v>
      </c>
      <c r="B34" s="444">
        <v>400</v>
      </c>
      <c r="C34" s="417" t="s">
        <v>63</v>
      </c>
      <c r="D34" s="412"/>
      <c r="E34" s="412"/>
      <c r="F34" s="529">
        <f t="shared" si="0"/>
        <v>0</v>
      </c>
      <c r="G34" s="529">
        <f t="shared" si="1"/>
        <v>0</v>
      </c>
      <c r="H34" s="412"/>
    </row>
    <row r="35" spans="1:9" s="241" customFormat="1" ht="17.25" customHeight="1" thickBot="1">
      <c r="A35" s="246" t="s">
        <v>235</v>
      </c>
      <c r="B35" s="444">
        <v>600</v>
      </c>
      <c r="C35" s="417" t="s">
        <v>63</v>
      </c>
      <c r="D35" s="412"/>
      <c r="E35" s="412"/>
      <c r="F35" s="529">
        <f t="shared" si="0"/>
        <v>0</v>
      </c>
      <c r="G35" s="529">
        <f t="shared" si="1"/>
        <v>0</v>
      </c>
      <c r="H35" s="412"/>
    </row>
    <row r="36" spans="1:9" ht="12.75" customHeight="1" thickBot="1">
      <c r="A36" s="449" t="s">
        <v>1120</v>
      </c>
      <c r="F36" s="531">
        <f>SUM(F16:F35)</f>
        <v>0</v>
      </c>
      <c r="G36" s="531">
        <f>SUM(G16:G35)</f>
        <v>0</v>
      </c>
    </row>
    <row r="37" spans="1:9" ht="14.25" customHeight="1"/>
    <row r="38" spans="1:9" ht="15" customHeight="1">
      <c r="A38" s="294" t="s">
        <v>1174</v>
      </c>
      <c r="B38" s="294"/>
      <c r="C38" s="294"/>
      <c r="D38" s="294" t="s">
        <v>181</v>
      </c>
      <c r="E38" s="294"/>
      <c r="F38" s="294"/>
      <c r="G38" s="294"/>
      <c r="H38" s="294"/>
      <c r="I38" s="294"/>
    </row>
    <row r="39" spans="1:9" ht="12.75" customHeight="1">
      <c r="A39" s="294"/>
      <c r="B39" s="294"/>
      <c r="C39" s="294"/>
      <c r="D39" s="294"/>
      <c r="E39" s="294"/>
      <c r="F39" s="294"/>
      <c r="G39" s="294"/>
      <c r="H39" s="294"/>
      <c r="I39" s="294"/>
    </row>
    <row r="40" spans="1:9" ht="12.75" customHeight="1">
      <c r="A40" s="294" t="s">
        <v>1175</v>
      </c>
      <c r="B40" s="294"/>
      <c r="C40" s="294"/>
      <c r="D40" s="294" t="s">
        <v>181</v>
      </c>
      <c r="E40" s="294"/>
      <c r="F40" s="294"/>
      <c r="G40" s="294"/>
      <c r="H40" s="294"/>
      <c r="I40" s="294"/>
    </row>
    <row r="41" spans="1:9" ht="12.75" customHeight="1">
      <c r="A41" s="294"/>
      <c r="B41" s="294"/>
      <c r="C41" s="294"/>
      <c r="D41" s="294"/>
      <c r="E41" s="294"/>
      <c r="F41" s="294" t="s">
        <v>1148</v>
      </c>
      <c r="G41" s="294"/>
      <c r="H41" s="294"/>
      <c r="I41" s="294"/>
    </row>
    <row r="42" spans="1:9" ht="12.75" customHeight="1">
      <c r="A42" s="294"/>
      <c r="B42" s="294"/>
      <c r="C42" s="294"/>
      <c r="D42" s="294"/>
      <c r="E42" s="294"/>
      <c r="F42" s="294"/>
      <c r="G42" s="294"/>
      <c r="H42" s="294"/>
      <c r="I42" s="294"/>
    </row>
    <row r="43" spans="1:9" ht="12.75" customHeight="1">
      <c r="A43" s="294" t="s">
        <v>1149</v>
      </c>
      <c r="B43" s="294"/>
      <c r="C43" s="294"/>
      <c r="D43" s="294"/>
      <c r="E43" s="294"/>
      <c r="F43" s="294"/>
      <c r="G43" s="294"/>
      <c r="H43" s="294"/>
      <c r="I43" s="294" t="s">
        <v>1150</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H91"/>
  <sheetViews>
    <sheetView topLeftCell="A76" workbookViewId="0">
      <selection activeCell="A93" sqref="A93"/>
    </sheetView>
  </sheetViews>
  <sheetFormatPr defaultRowHeight="12.75"/>
  <cols>
    <col min="1" max="1" width="45.140625" style="103" customWidth="1"/>
    <col min="2" max="2" width="7.42578125" customWidth="1"/>
    <col min="3" max="3" width="8.42578125" customWidth="1"/>
    <col min="4" max="4" width="14.140625" customWidth="1"/>
    <col min="5" max="5" width="11.5703125" customWidth="1"/>
    <col min="6" max="7" width="14.42578125" customWidth="1"/>
    <col min="8" max="8" width="13.570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c r="A7" s="103"/>
      <c r="C7" s="91" t="s">
        <v>1147</v>
      </c>
    </row>
    <row r="8" spans="1:8" s="6" customFormat="1" ht="17.25" customHeight="1">
      <c r="A8" s="104"/>
      <c r="C8" s="6" t="s">
        <v>1064</v>
      </c>
    </row>
    <row r="9" spans="1:8" ht="18.75" customHeight="1" thickBot="1"/>
    <row r="10" spans="1:8" ht="12.75" customHeight="1">
      <c r="A10" s="253" t="s">
        <v>390</v>
      </c>
      <c r="B10" s="229" t="s">
        <v>378</v>
      </c>
      <c r="C10" s="230" t="s">
        <v>379</v>
      </c>
      <c r="D10" s="54" t="s">
        <v>380</v>
      </c>
      <c r="E10" s="54" t="s">
        <v>1092</v>
      </c>
      <c r="F10" s="340" t="s">
        <v>1093</v>
      </c>
      <c r="G10" s="340" t="s">
        <v>1093</v>
      </c>
      <c r="H10" s="341" t="s">
        <v>1094</v>
      </c>
    </row>
    <row r="11" spans="1:8">
      <c r="A11" s="254"/>
      <c r="B11" s="231" t="s">
        <v>179</v>
      </c>
      <c r="C11" s="232" t="s">
        <v>178</v>
      </c>
      <c r="D11" s="55" t="s">
        <v>381</v>
      </c>
      <c r="E11" s="55" t="s">
        <v>1095</v>
      </c>
      <c r="F11" s="342" t="s">
        <v>1096</v>
      </c>
      <c r="G11" s="342" t="s">
        <v>1096</v>
      </c>
      <c r="H11" s="343" t="s">
        <v>1097</v>
      </c>
    </row>
    <row r="12" spans="1:8">
      <c r="A12" s="254"/>
      <c r="B12" s="231"/>
      <c r="C12" s="232"/>
      <c r="D12" s="55" t="s">
        <v>180</v>
      </c>
      <c r="E12" s="55" t="s">
        <v>1098</v>
      </c>
      <c r="F12" s="342" t="s">
        <v>1099</v>
      </c>
      <c r="G12" s="342" t="s">
        <v>1100</v>
      </c>
      <c r="H12" s="343"/>
    </row>
    <row r="13" spans="1:8" ht="66" customHeight="1" thickBot="1">
      <c r="A13" s="254"/>
      <c r="B13" s="231"/>
      <c r="C13" s="232"/>
      <c r="D13" s="60" t="s">
        <v>181</v>
      </c>
      <c r="E13" s="60" t="s">
        <v>181</v>
      </c>
      <c r="F13" s="344" t="s">
        <v>181</v>
      </c>
      <c r="G13" s="344" t="s">
        <v>181</v>
      </c>
      <c r="H13" s="345"/>
    </row>
    <row r="14" spans="1:8" ht="13.5" thickBot="1">
      <c r="A14" s="255">
        <v>1</v>
      </c>
      <c r="B14" s="233">
        <v>2</v>
      </c>
      <c r="C14" s="234">
        <v>3</v>
      </c>
      <c r="D14" s="59">
        <v>4</v>
      </c>
      <c r="E14" s="59">
        <v>5</v>
      </c>
      <c r="F14" s="346" t="s">
        <v>1101</v>
      </c>
      <c r="G14" s="346" t="s">
        <v>1102</v>
      </c>
      <c r="H14" s="347">
        <v>8</v>
      </c>
    </row>
    <row r="15" spans="1:8" s="192" customFormat="1" ht="17.25" customHeight="1" thickBot="1">
      <c r="A15" s="256" t="s">
        <v>144</v>
      </c>
      <c r="B15" s="450">
        <v>1200</v>
      </c>
      <c r="C15" s="450" t="s">
        <v>63</v>
      </c>
      <c r="D15" s="451"/>
      <c r="E15" s="451"/>
      <c r="F15" s="529">
        <f>E15*B15</f>
        <v>0</v>
      </c>
      <c r="G15" s="529">
        <f>B15*D15</f>
        <v>0</v>
      </c>
      <c r="H15" s="451"/>
    </row>
    <row r="16" spans="1:8" s="192" customFormat="1" ht="20.25" customHeight="1" thickBot="1">
      <c r="A16" s="257" t="s">
        <v>142</v>
      </c>
      <c r="B16" s="450">
        <v>1600</v>
      </c>
      <c r="C16" s="450" t="s">
        <v>63</v>
      </c>
      <c r="D16" s="451"/>
      <c r="E16" s="451"/>
      <c r="F16" s="529">
        <f t="shared" ref="F16:F78" si="0">E16*B16</f>
        <v>0</v>
      </c>
      <c r="G16" s="529">
        <f t="shared" ref="G16:G78" si="1">B16*D16</f>
        <v>0</v>
      </c>
      <c r="H16" s="451"/>
    </row>
    <row r="17" spans="1:8" s="192" customFormat="1" ht="18" customHeight="1" thickBot="1">
      <c r="A17" s="258" t="s">
        <v>737</v>
      </c>
      <c r="B17" s="452">
        <v>1000</v>
      </c>
      <c r="C17" s="452" t="s">
        <v>63</v>
      </c>
      <c r="D17" s="451"/>
      <c r="E17" s="451"/>
      <c r="F17" s="529">
        <f t="shared" si="0"/>
        <v>0</v>
      </c>
      <c r="G17" s="529">
        <f t="shared" si="1"/>
        <v>0</v>
      </c>
      <c r="H17" s="451"/>
    </row>
    <row r="18" spans="1:8" s="192" customFormat="1" ht="18" customHeight="1" thickBot="1">
      <c r="A18" s="257" t="s">
        <v>143</v>
      </c>
      <c r="B18" s="452">
        <v>1200</v>
      </c>
      <c r="C18" s="450" t="s">
        <v>63</v>
      </c>
      <c r="D18" s="451"/>
      <c r="E18" s="451"/>
      <c r="F18" s="529">
        <f t="shared" si="0"/>
        <v>0</v>
      </c>
      <c r="G18" s="529">
        <f t="shared" si="1"/>
        <v>0</v>
      </c>
      <c r="H18" s="451"/>
    </row>
    <row r="19" spans="1:8" s="192" customFormat="1" ht="12.75" customHeight="1" thickBot="1">
      <c r="A19" s="257" t="s">
        <v>391</v>
      </c>
      <c r="B19" s="452">
        <v>300</v>
      </c>
      <c r="C19" s="450" t="s">
        <v>63</v>
      </c>
      <c r="D19" s="451"/>
      <c r="E19" s="451"/>
      <c r="F19" s="529">
        <f t="shared" si="0"/>
        <v>0</v>
      </c>
      <c r="G19" s="529">
        <f t="shared" si="1"/>
        <v>0</v>
      </c>
      <c r="H19" s="451"/>
    </row>
    <row r="20" spans="1:8" s="192" customFormat="1" ht="16.5" customHeight="1" thickBot="1">
      <c r="A20" s="257" t="s">
        <v>392</v>
      </c>
      <c r="B20" s="452">
        <v>400</v>
      </c>
      <c r="C20" s="450" t="s">
        <v>63</v>
      </c>
      <c r="D20" s="451"/>
      <c r="E20" s="451"/>
      <c r="F20" s="529">
        <f t="shared" si="0"/>
        <v>0</v>
      </c>
      <c r="G20" s="529">
        <f t="shared" si="1"/>
        <v>0</v>
      </c>
      <c r="H20" s="451"/>
    </row>
    <row r="21" spans="1:8" s="192" customFormat="1" ht="15.75" customHeight="1" thickBot="1">
      <c r="A21" s="257" t="s">
        <v>393</v>
      </c>
      <c r="B21" s="452">
        <v>1200</v>
      </c>
      <c r="C21" s="450" t="s">
        <v>63</v>
      </c>
      <c r="D21" s="451"/>
      <c r="E21" s="451"/>
      <c r="F21" s="529">
        <f t="shared" si="0"/>
        <v>0</v>
      </c>
      <c r="G21" s="529">
        <f t="shared" si="1"/>
        <v>0</v>
      </c>
      <c r="H21" s="451"/>
    </row>
    <row r="22" spans="1:8" s="192" customFormat="1" ht="17.25" customHeight="1" thickBot="1">
      <c r="A22" s="257" t="s">
        <v>394</v>
      </c>
      <c r="B22" s="452">
        <v>400</v>
      </c>
      <c r="C22" s="450" t="s">
        <v>63</v>
      </c>
      <c r="D22" s="451"/>
      <c r="E22" s="451"/>
      <c r="F22" s="529">
        <f t="shared" si="0"/>
        <v>0</v>
      </c>
      <c r="G22" s="529">
        <f t="shared" si="1"/>
        <v>0</v>
      </c>
      <c r="H22" s="451"/>
    </row>
    <row r="23" spans="1:8" s="192" customFormat="1" ht="18.75" customHeight="1" thickBot="1">
      <c r="A23" s="257" t="s">
        <v>70</v>
      </c>
      <c r="B23" s="450">
        <v>1600</v>
      </c>
      <c r="C23" s="450" t="s">
        <v>63</v>
      </c>
      <c r="D23" s="451"/>
      <c r="E23" s="451"/>
      <c r="F23" s="529">
        <f t="shared" si="0"/>
        <v>0</v>
      </c>
      <c r="G23" s="529">
        <f t="shared" si="1"/>
        <v>0</v>
      </c>
      <c r="H23" s="451"/>
    </row>
    <row r="24" spans="1:8" s="192" customFormat="1" ht="15" customHeight="1" thickBot="1">
      <c r="A24" s="257" t="s">
        <v>395</v>
      </c>
      <c r="B24" s="450">
        <v>800</v>
      </c>
      <c r="C24" s="450" t="s">
        <v>63</v>
      </c>
      <c r="D24" s="451"/>
      <c r="E24" s="451"/>
      <c r="F24" s="529">
        <f t="shared" si="0"/>
        <v>0</v>
      </c>
      <c r="G24" s="529">
        <f t="shared" si="1"/>
        <v>0</v>
      </c>
      <c r="H24" s="451"/>
    </row>
    <row r="25" spans="1:8" s="192" customFormat="1" ht="14.25" customHeight="1" thickBot="1">
      <c r="A25" s="257" t="s">
        <v>396</v>
      </c>
      <c r="B25" s="450">
        <v>400</v>
      </c>
      <c r="C25" s="450" t="s">
        <v>63</v>
      </c>
      <c r="D25" s="451"/>
      <c r="E25" s="451"/>
      <c r="F25" s="529">
        <f t="shared" si="0"/>
        <v>0</v>
      </c>
      <c r="G25" s="529">
        <f t="shared" si="1"/>
        <v>0</v>
      </c>
      <c r="H25" s="451"/>
    </row>
    <row r="26" spans="1:8" s="192" customFormat="1" ht="14.25" customHeight="1" thickBot="1">
      <c r="A26" s="257" t="s">
        <v>397</v>
      </c>
      <c r="B26" s="450">
        <v>600</v>
      </c>
      <c r="C26" s="450" t="s">
        <v>63</v>
      </c>
      <c r="D26" s="451"/>
      <c r="E26" s="451"/>
      <c r="F26" s="529">
        <f t="shared" si="0"/>
        <v>0</v>
      </c>
      <c r="G26" s="529">
        <f t="shared" si="1"/>
        <v>0</v>
      </c>
      <c r="H26" s="451"/>
    </row>
    <row r="27" spans="1:8" s="192" customFormat="1" ht="14.25" customHeight="1" thickBot="1">
      <c r="A27" s="257" t="s">
        <v>530</v>
      </c>
      <c r="B27" s="450">
        <v>4000</v>
      </c>
      <c r="C27" s="450" t="s">
        <v>134</v>
      </c>
      <c r="D27" s="451"/>
      <c r="E27" s="451"/>
      <c r="F27" s="529">
        <f t="shared" si="0"/>
        <v>0</v>
      </c>
      <c r="G27" s="529">
        <f t="shared" si="1"/>
        <v>0</v>
      </c>
      <c r="H27" s="451"/>
    </row>
    <row r="28" spans="1:8" s="192" customFormat="1" ht="14.25" customHeight="1" thickBot="1">
      <c r="A28" s="257" t="s">
        <v>662</v>
      </c>
      <c r="B28" s="450">
        <v>200</v>
      </c>
      <c r="C28" s="450" t="s">
        <v>134</v>
      </c>
      <c r="D28" s="451"/>
      <c r="E28" s="451"/>
      <c r="F28" s="529">
        <f t="shared" si="0"/>
        <v>0</v>
      </c>
      <c r="G28" s="529">
        <f t="shared" si="1"/>
        <v>0</v>
      </c>
      <c r="H28" s="451"/>
    </row>
    <row r="29" spans="1:8" s="192" customFormat="1" ht="15" customHeight="1" thickBot="1">
      <c r="A29" s="258" t="s">
        <v>398</v>
      </c>
      <c r="B29" s="452">
        <v>1200</v>
      </c>
      <c r="C29" s="452" t="s">
        <v>63</v>
      </c>
      <c r="D29" s="451"/>
      <c r="E29" s="451"/>
      <c r="F29" s="529">
        <f t="shared" si="0"/>
        <v>0</v>
      </c>
      <c r="G29" s="529">
        <f t="shared" si="1"/>
        <v>0</v>
      </c>
      <c r="H29" s="451"/>
    </row>
    <row r="30" spans="1:8" s="192" customFormat="1" ht="19.5" customHeight="1" thickBot="1">
      <c r="A30" s="258" t="s">
        <v>399</v>
      </c>
      <c r="B30" s="452">
        <v>1200</v>
      </c>
      <c r="C30" s="452" t="s">
        <v>63</v>
      </c>
      <c r="D30" s="451"/>
      <c r="E30" s="451"/>
      <c r="F30" s="529">
        <f t="shared" si="0"/>
        <v>0</v>
      </c>
      <c r="G30" s="529">
        <f t="shared" si="1"/>
        <v>0</v>
      </c>
      <c r="H30" s="451"/>
    </row>
    <row r="31" spans="1:8" s="192" customFormat="1" ht="15" customHeight="1" thickBot="1">
      <c r="A31" s="257" t="s">
        <v>663</v>
      </c>
      <c r="B31" s="450">
        <v>1200</v>
      </c>
      <c r="C31" s="450" t="s">
        <v>63</v>
      </c>
      <c r="D31" s="451"/>
      <c r="E31" s="451"/>
      <c r="F31" s="529">
        <f t="shared" si="0"/>
        <v>0</v>
      </c>
      <c r="G31" s="529">
        <f t="shared" si="1"/>
        <v>0</v>
      </c>
      <c r="H31" s="451"/>
    </row>
    <row r="32" spans="1:8" s="192" customFormat="1" ht="16.5" customHeight="1" thickBot="1">
      <c r="A32" s="257" t="s">
        <v>955</v>
      </c>
      <c r="B32" s="450">
        <v>600</v>
      </c>
      <c r="C32" s="450" t="s">
        <v>63</v>
      </c>
      <c r="D32" s="451"/>
      <c r="E32" s="451"/>
      <c r="F32" s="529">
        <f t="shared" si="0"/>
        <v>0</v>
      </c>
      <c r="G32" s="529">
        <f t="shared" si="1"/>
        <v>0</v>
      </c>
      <c r="H32" s="451"/>
    </row>
    <row r="33" spans="1:8" s="192" customFormat="1" ht="15.75" customHeight="1" thickBot="1">
      <c r="A33" s="257" t="s">
        <v>227</v>
      </c>
      <c r="B33" s="453">
        <v>200</v>
      </c>
      <c r="C33" s="450" t="s">
        <v>63</v>
      </c>
      <c r="D33" s="451"/>
      <c r="E33" s="451"/>
      <c r="F33" s="529">
        <f t="shared" si="0"/>
        <v>0</v>
      </c>
      <c r="G33" s="529">
        <f t="shared" si="1"/>
        <v>0</v>
      </c>
      <c r="H33" s="451"/>
    </row>
    <row r="34" spans="1:8" s="192" customFormat="1" ht="16.5" customHeight="1" thickBot="1">
      <c r="A34" s="257" t="s">
        <v>703</v>
      </c>
      <c r="B34" s="453">
        <v>200</v>
      </c>
      <c r="C34" s="450" t="s">
        <v>63</v>
      </c>
      <c r="D34" s="451"/>
      <c r="E34" s="451"/>
      <c r="F34" s="529">
        <f t="shared" si="0"/>
        <v>0</v>
      </c>
      <c r="G34" s="529">
        <f t="shared" si="1"/>
        <v>0</v>
      </c>
      <c r="H34" s="451"/>
    </row>
    <row r="35" spans="1:8" s="192" customFormat="1" ht="26.25" customHeight="1" thickBot="1">
      <c r="A35" s="257" t="s">
        <v>531</v>
      </c>
      <c r="B35" s="453">
        <v>1200</v>
      </c>
      <c r="C35" s="450" t="s">
        <v>134</v>
      </c>
      <c r="D35" s="451"/>
      <c r="E35" s="451"/>
      <c r="F35" s="529">
        <f t="shared" si="0"/>
        <v>0</v>
      </c>
      <c r="G35" s="529">
        <f t="shared" si="1"/>
        <v>0</v>
      </c>
      <c r="H35" s="451"/>
    </row>
    <row r="36" spans="1:8" s="192" customFormat="1" ht="16.5" customHeight="1" thickBot="1">
      <c r="A36" s="257" t="s">
        <v>400</v>
      </c>
      <c r="B36" s="453">
        <v>600</v>
      </c>
      <c r="C36" s="450" t="s">
        <v>63</v>
      </c>
      <c r="D36" s="451"/>
      <c r="E36" s="451"/>
      <c r="F36" s="529">
        <f t="shared" si="0"/>
        <v>0</v>
      </c>
      <c r="G36" s="529">
        <f t="shared" si="1"/>
        <v>0</v>
      </c>
      <c r="H36" s="451"/>
    </row>
    <row r="37" spans="1:8" s="192" customFormat="1" ht="19.5" customHeight="1" thickBot="1">
      <c r="A37" s="257" t="s">
        <v>401</v>
      </c>
      <c r="B37" s="453">
        <v>20</v>
      </c>
      <c r="C37" s="450" t="s">
        <v>133</v>
      </c>
      <c r="D37" s="451"/>
      <c r="E37" s="451"/>
      <c r="F37" s="529">
        <f t="shared" si="0"/>
        <v>0</v>
      </c>
      <c r="G37" s="529">
        <f t="shared" si="1"/>
        <v>0</v>
      </c>
      <c r="H37" s="451"/>
    </row>
    <row r="38" spans="1:8" s="192" customFormat="1" ht="15.75" customHeight="1" thickBot="1">
      <c r="A38" s="257" t="s">
        <v>402</v>
      </c>
      <c r="B38" s="450">
        <v>1200</v>
      </c>
      <c r="C38" s="450" t="s">
        <v>63</v>
      </c>
      <c r="D38" s="451"/>
      <c r="E38" s="451"/>
      <c r="F38" s="529">
        <f t="shared" si="0"/>
        <v>0</v>
      </c>
      <c r="G38" s="529">
        <f t="shared" si="1"/>
        <v>0</v>
      </c>
      <c r="H38" s="451"/>
    </row>
    <row r="39" spans="1:8" s="192" customFormat="1" ht="18" customHeight="1" thickBot="1">
      <c r="A39" s="257" t="s">
        <v>617</v>
      </c>
      <c r="B39" s="450">
        <v>200</v>
      </c>
      <c r="C39" s="450" t="s">
        <v>133</v>
      </c>
      <c r="D39" s="451"/>
      <c r="E39" s="451"/>
      <c r="F39" s="529">
        <f t="shared" si="0"/>
        <v>0</v>
      </c>
      <c r="G39" s="529">
        <f t="shared" si="1"/>
        <v>0</v>
      </c>
      <c r="H39" s="451"/>
    </row>
    <row r="40" spans="1:8" s="192" customFormat="1" ht="18" customHeight="1" thickBot="1">
      <c r="A40" s="257" t="s">
        <v>618</v>
      </c>
      <c r="B40" s="450">
        <v>40</v>
      </c>
      <c r="C40" s="450" t="s">
        <v>133</v>
      </c>
      <c r="D40" s="451"/>
      <c r="E40" s="451"/>
      <c r="F40" s="529">
        <f t="shared" si="0"/>
        <v>0</v>
      </c>
      <c r="G40" s="529">
        <f t="shared" si="1"/>
        <v>0</v>
      </c>
      <c r="H40" s="451"/>
    </row>
    <row r="41" spans="1:8" s="192" customFormat="1" ht="29.25" customHeight="1" thickBot="1">
      <c r="A41" s="257" t="s">
        <v>403</v>
      </c>
      <c r="B41" s="450">
        <v>1800</v>
      </c>
      <c r="C41" s="450" t="s">
        <v>63</v>
      </c>
      <c r="D41" s="451"/>
      <c r="E41" s="451"/>
      <c r="F41" s="529">
        <f t="shared" si="0"/>
        <v>0</v>
      </c>
      <c r="G41" s="529">
        <f t="shared" si="1"/>
        <v>0</v>
      </c>
      <c r="H41" s="451"/>
    </row>
    <row r="42" spans="1:8" s="192" customFormat="1" ht="30" customHeight="1" thickBot="1">
      <c r="A42" s="257" t="s">
        <v>413</v>
      </c>
      <c r="B42" s="450">
        <v>5000</v>
      </c>
      <c r="C42" s="450" t="s">
        <v>63</v>
      </c>
      <c r="D42" s="451"/>
      <c r="E42" s="451"/>
      <c r="F42" s="529">
        <f t="shared" si="0"/>
        <v>0</v>
      </c>
      <c r="G42" s="529">
        <f t="shared" si="1"/>
        <v>0</v>
      </c>
      <c r="H42" s="451"/>
    </row>
    <row r="43" spans="1:8" s="192" customFormat="1" ht="32.25" customHeight="1" thickBot="1">
      <c r="A43" s="257" t="s">
        <v>956</v>
      </c>
      <c r="B43" s="450">
        <v>360</v>
      </c>
      <c r="C43" s="450" t="s">
        <v>63</v>
      </c>
      <c r="D43" s="451"/>
      <c r="E43" s="451"/>
      <c r="F43" s="529">
        <f t="shared" si="0"/>
        <v>0</v>
      </c>
      <c r="G43" s="529">
        <f t="shared" si="1"/>
        <v>0</v>
      </c>
      <c r="H43" s="451"/>
    </row>
    <row r="44" spans="1:8" s="192" customFormat="1" ht="28.5" customHeight="1" thickBot="1">
      <c r="A44" s="257" t="s">
        <v>957</v>
      </c>
      <c r="B44" s="450">
        <v>200</v>
      </c>
      <c r="C44" s="450" t="s">
        <v>63</v>
      </c>
      <c r="D44" s="451"/>
      <c r="E44" s="451"/>
      <c r="F44" s="529">
        <f t="shared" si="0"/>
        <v>0</v>
      </c>
      <c r="G44" s="529">
        <f t="shared" si="1"/>
        <v>0</v>
      </c>
      <c r="H44" s="451"/>
    </row>
    <row r="45" spans="1:8" s="192" customFormat="1" ht="29.25" customHeight="1" thickBot="1">
      <c r="A45" s="257" t="s">
        <v>619</v>
      </c>
      <c r="B45" s="450">
        <v>1600</v>
      </c>
      <c r="C45" s="450" t="s">
        <v>63</v>
      </c>
      <c r="D45" s="451"/>
      <c r="E45" s="451"/>
      <c r="F45" s="529">
        <f t="shared" si="0"/>
        <v>0</v>
      </c>
      <c r="G45" s="529">
        <f t="shared" si="1"/>
        <v>0</v>
      </c>
      <c r="H45" s="451"/>
    </row>
    <row r="46" spans="1:8" s="192" customFormat="1" ht="29.25" customHeight="1" thickBot="1">
      <c r="A46" s="257" t="s">
        <v>620</v>
      </c>
      <c r="B46" s="450">
        <v>1600</v>
      </c>
      <c r="C46" s="450" t="s">
        <v>63</v>
      </c>
      <c r="D46" s="451"/>
      <c r="E46" s="451"/>
      <c r="F46" s="529">
        <f t="shared" si="0"/>
        <v>0</v>
      </c>
      <c r="G46" s="529">
        <f t="shared" si="1"/>
        <v>0</v>
      </c>
      <c r="H46" s="451"/>
    </row>
    <row r="47" spans="1:8" s="192" customFormat="1" ht="32.25" customHeight="1" thickBot="1">
      <c r="A47" s="257" t="s">
        <v>621</v>
      </c>
      <c r="B47" s="450">
        <v>40</v>
      </c>
      <c r="C47" s="450" t="s">
        <v>133</v>
      </c>
      <c r="D47" s="451"/>
      <c r="E47" s="451"/>
      <c r="F47" s="529">
        <f t="shared" si="0"/>
        <v>0</v>
      </c>
      <c r="G47" s="529">
        <f t="shared" si="1"/>
        <v>0</v>
      </c>
      <c r="H47" s="451"/>
    </row>
    <row r="48" spans="1:8" s="192" customFormat="1" ht="20.25" customHeight="1" thickBot="1">
      <c r="A48" s="257" t="s">
        <v>661</v>
      </c>
      <c r="B48" s="450">
        <v>2000</v>
      </c>
      <c r="C48" s="450" t="s">
        <v>63</v>
      </c>
      <c r="D48" s="451"/>
      <c r="E48" s="451"/>
      <c r="F48" s="529">
        <f t="shared" si="0"/>
        <v>0</v>
      </c>
      <c r="G48" s="529">
        <f t="shared" si="1"/>
        <v>0</v>
      </c>
      <c r="H48" s="451"/>
    </row>
    <row r="49" spans="1:8" s="192" customFormat="1" ht="20.25" customHeight="1" thickBot="1">
      <c r="A49" s="257" t="s">
        <v>958</v>
      </c>
      <c r="B49" s="450">
        <v>1600</v>
      </c>
      <c r="C49" s="450" t="s">
        <v>63</v>
      </c>
      <c r="D49" s="451"/>
      <c r="E49" s="451"/>
      <c r="F49" s="529">
        <f t="shared" si="0"/>
        <v>0</v>
      </c>
      <c r="G49" s="529">
        <f t="shared" si="1"/>
        <v>0</v>
      </c>
      <c r="H49" s="451"/>
    </row>
    <row r="50" spans="1:8" s="192" customFormat="1" ht="18" customHeight="1" thickBot="1">
      <c r="A50" s="257" t="s">
        <v>532</v>
      </c>
      <c r="B50" s="450">
        <v>800</v>
      </c>
      <c r="C50" s="454" t="s">
        <v>63</v>
      </c>
      <c r="D50" s="451"/>
      <c r="E50" s="451"/>
      <c r="F50" s="529">
        <f t="shared" si="0"/>
        <v>0</v>
      </c>
      <c r="G50" s="529">
        <f t="shared" si="1"/>
        <v>0</v>
      </c>
      <c r="H50" s="451"/>
    </row>
    <row r="51" spans="1:8" s="192" customFormat="1" ht="18.75" customHeight="1" thickBot="1">
      <c r="A51" s="257" t="s">
        <v>404</v>
      </c>
      <c r="B51" s="450">
        <v>800</v>
      </c>
      <c r="C51" s="450" t="s">
        <v>63</v>
      </c>
      <c r="D51" s="451"/>
      <c r="E51" s="451"/>
      <c r="F51" s="529">
        <f t="shared" si="0"/>
        <v>0</v>
      </c>
      <c r="G51" s="529">
        <f t="shared" si="1"/>
        <v>0</v>
      </c>
      <c r="H51" s="451"/>
    </row>
    <row r="52" spans="1:8" s="192" customFormat="1" ht="18" customHeight="1" thickBot="1">
      <c r="A52" s="257" t="s">
        <v>405</v>
      </c>
      <c r="B52" s="450">
        <v>800</v>
      </c>
      <c r="C52" s="450" t="s">
        <v>63</v>
      </c>
      <c r="D52" s="451"/>
      <c r="E52" s="451"/>
      <c r="F52" s="529">
        <f t="shared" si="0"/>
        <v>0</v>
      </c>
      <c r="G52" s="529">
        <f t="shared" si="1"/>
        <v>0</v>
      </c>
      <c r="H52" s="451"/>
    </row>
    <row r="53" spans="1:8" s="192" customFormat="1" ht="40.5" customHeight="1" thickBot="1">
      <c r="A53" s="257" t="s">
        <v>533</v>
      </c>
      <c r="B53" s="450">
        <v>1000</v>
      </c>
      <c r="C53" s="450" t="s">
        <v>63</v>
      </c>
      <c r="D53" s="451"/>
      <c r="E53" s="451"/>
      <c r="F53" s="529">
        <f t="shared" si="0"/>
        <v>0</v>
      </c>
      <c r="G53" s="529">
        <f t="shared" si="1"/>
        <v>0</v>
      </c>
      <c r="H53" s="451"/>
    </row>
    <row r="54" spans="1:8" s="192" customFormat="1" ht="43.5" customHeight="1" thickBot="1">
      <c r="A54" s="257" t="s">
        <v>414</v>
      </c>
      <c r="B54" s="450">
        <v>2000</v>
      </c>
      <c r="C54" s="450" t="s">
        <v>63</v>
      </c>
      <c r="D54" s="451"/>
      <c r="E54" s="451"/>
      <c r="F54" s="529">
        <f t="shared" si="0"/>
        <v>0</v>
      </c>
      <c r="G54" s="529">
        <f t="shared" si="1"/>
        <v>0</v>
      </c>
      <c r="H54" s="451"/>
    </row>
    <row r="55" spans="1:8" s="192" customFormat="1" ht="42.75" customHeight="1" thickBot="1">
      <c r="A55" s="257" t="s">
        <v>416</v>
      </c>
      <c r="B55" s="450">
        <v>800</v>
      </c>
      <c r="C55" s="450" t="s">
        <v>63</v>
      </c>
      <c r="D55" s="451"/>
      <c r="E55" s="451"/>
      <c r="F55" s="529">
        <f t="shared" si="0"/>
        <v>0</v>
      </c>
      <c r="G55" s="529">
        <f t="shared" si="1"/>
        <v>0</v>
      </c>
      <c r="H55" s="451"/>
    </row>
    <row r="56" spans="1:8" s="192" customFormat="1" ht="27" customHeight="1" thickBot="1">
      <c r="A56" s="259" t="s">
        <v>535</v>
      </c>
      <c r="B56" s="452">
        <v>1400</v>
      </c>
      <c r="C56" s="452" t="s">
        <v>63</v>
      </c>
      <c r="D56" s="451"/>
      <c r="E56" s="451"/>
      <c r="F56" s="529">
        <f t="shared" si="0"/>
        <v>0</v>
      </c>
      <c r="G56" s="529">
        <f t="shared" si="1"/>
        <v>0</v>
      </c>
      <c r="H56" s="451"/>
    </row>
    <row r="57" spans="1:8" s="192" customFormat="1" ht="27" customHeight="1" thickBot="1">
      <c r="A57" s="257" t="s">
        <v>534</v>
      </c>
      <c r="B57" s="450">
        <v>800</v>
      </c>
      <c r="C57" s="450" t="s">
        <v>63</v>
      </c>
      <c r="D57" s="451"/>
      <c r="E57" s="451"/>
      <c r="F57" s="529">
        <f t="shared" si="0"/>
        <v>0</v>
      </c>
      <c r="G57" s="529">
        <f t="shared" si="1"/>
        <v>0</v>
      </c>
      <c r="H57" s="451"/>
    </row>
    <row r="58" spans="1:8" s="192" customFormat="1" ht="18" customHeight="1" thickBot="1">
      <c r="A58" s="258" t="s">
        <v>415</v>
      </c>
      <c r="B58" s="452">
        <v>400</v>
      </c>
      <c r="C58" s="452" t="s">
        <v>63</v>
      </c>
      <c r="D58" s="451"/>
      <c r="E58" s="451"/>
      <c r="F58" s="529">
        <f t="shared" si="0"/>
        <v>0</v>
      </c>
      <c r="G58" s="529">
        <f t="shared" si="1"/>
        <v>0</v>
      </c>
      <c r="H58" s="451"/>
    </row>
    <row r="59" spans="1:8" s="192" customFormat="1" ht="30" customHeight="1" thickBot="1">
      <c r="A59" s="257" t="s">
        <v>417</v>
      </c>
      <c r="B59" s="450">
        <v>400</v>
      </c>
      <c r="C59" s="450" t="s">
        <v>63</v>
      </c>
      <c r="D59" s="451"/>
      <c r="E59" s="451"/>
      <c r="F59" s="529">
        <f t="shared" si="0"/>
        <v>0</v>
      </c>
      <c r="G59" s="529">
        <f t="shared" si="1"/>
        <v>0</v>
      </c>
      <c r="H59" s="451"/>
    </row>
    <row r="60" spans="1:8" s="192" customFormat="1" ht="30" customHeight="1" thickBot="1">
      <c r="A60" s="257" t="s">
        <v>418</v>
      </c>
      <c r="B60" s="450">
        <v>1200</v>
      </c>
      <c r="C60" s="450" t="s">
        <v>63</v>
      </c>
      <c r="D60" s="451"/>
      <c r="E60" s="451"/>
      <c r="F60" s="529">
        <f t="shared" si="0"/>
        <v>0</v>
      </c>
      <c r="G60" s="529">
        <f t="shared" si="1"/>
        <v>0</v>
      </c>
      <c r="H60" s="451"/>
    </row>
    <row r="61" spans="1:8" s="192" customFormat="1" ht="20.25" customHeight="1" thickBot="1">
      <c r="A61" s="257" t="s">
        <v>419</v>
      </c>
      <c r="B61" s="450">
        <v>2000</v>
      </c>
      <c r="C61" s="450" t="s">
        <v>63</v>
      </c>
      <c r="D61" s="451"/>
      <c r="E61" s="451"/>
      <c r="F61" s="529">
        <f t="shared" si="0"/>
        <v>0</v>
      </c>
      <c r="G61" s="529">
        <f t="shared" si="1"/>
        <v>0</v>
      </c>
      <c r="H61" s="451"/>
    </row>
    <row r="62" spans="1:8" s="192" customFormat="1" ht="18.75" customHeight="1" thickBot="1">
      <c r="A62" s="257" t="s">
        <v>420</v>
      </c>
      <c r="B62" s="450">
        <v>1200</v>
      </c>
      <c r="C62" s="450" t="s">
        <v>63</v>
      </c>
      <c r="D62" s="451"/>
      <c r="E62" s="451"/>
      <c r="F62" s="529">
        <f t="shared" si="0"/>
        <v>0</v>
      </c>
      <c r="G62" s="529">
        <f t="shared" si="1"/>
        <v>0</v>
      </c>
      <c r="H62" s="451"/>
    </row>
    <row r="63" spans="1:8" s="192" customFormat="1" ht="17.25" customHeight="1" thickBot="1">
      <c r="A63" s="257" t="s">
        <v>406</v>
      </c>
      <c r="B63" s="450">
        <v>1400</v>
      </c>
      <c r="C63" s="450" t="s">
        <v>63</v>
      </c>
      <c r="D63" s="451"/>
      <c r="E63" s="451"/>
      <c r="F63" s="529">
        <f t="shared" si="0"/>
        <v>0</v>
      </c>
      <c r="G63" s="529">
        <f t="shared" si="1"/>
        <v>0</v>
      </c>
      <c r="H63" s="451"/>
    </row>
    <row r="64" spans="1:8" s="192" customFormat="1" ht="15" customHeight="1" thickBot="1">
      <c r="A64" s="258" t="s">
        <v>421</v>
      </c>
      <c r="B64" s="452">
        <v>2400</v>
      </c>
      <c r="C64" s="452" t="s">
        <v>63</v>
      </c>
      <c r="D64" s="451"/>
      <c r="E64" s="451"/>
      <c r="F64" s="529">
        <f t="shared" si="0"/>
        <v>0</v>
      </c>
      <c r="G64" s="529">
        <f t="shared" si="1"/>
        <v>0</v>
      </c>
      <c r="H64" s="451"/>
    </row>
    <row r="65" spans="1:8" s="192" customFormat="1" ht="15" customHeight="1" thickBot="1">
      <c r="A65" s="258" t="s">
        <v>704</v>
      </c>
      <c r="B65" s="452">
        <v>240</v>
      </c>
      <c r="C65" s="452" t="s">
        <v>63</v>
      </c>
      <c r="D65" s="451"/>
      <c r="E65" s="451"/>
      <c r="F65" s="529">
        <f t="shared" si="0"/>
        <v>0</v>
      </c>
      <c r="G65" s="529">
        <f t="shared" si="1"/>
        <v>0</v>
      </c>
      <c r="H65" s="451"/>
    </row>
    <row r="66" spans="1:8" s="192" customFormat="1" ht="15" customHeight="1" thickBot="1">
      <c r="A66" s="257" t="s">
        <v>407</v>
      </c>
      <c r="B66" s="450">
        <v>100</v>
      </c>
      <c r="C66" s="450" t="s">
        <v>63</v>
      </c>
      <c r="D66" s="451"/>
      <c r="E66" s="451"/>
      <c r="F66" s="529">
        <f t="shared" si="0"/>
        <v>0</v>
      </c>
      <c r="G66" s="529">
        <f t="shared" si="1"/>
        <v>0</v>
      </c>
      <c r="H66" s="451"/>
    </row>
    <row r="67" spans="1:8" s="192" customFormat="1" ht="15" customHeight="1" thickBot="1">
      <c r="A67" s="257" t="s">
        <v>1035</v>
      </c>
      <c r="B67" s="450">
        <v>1600</v>
      </c>
      <c r="C67" s="450" t="s">
        <v>63</v>
      </c>
      <c r="D67" s="451"/>
      <c r="E67" s="451"/>
      <c r="F67" s="529">
        <f t="shared" si="0"/>
        <v>0</v>
      </c>
      <c r="G67" s="529">
        <f t="shared" si="1"/>
        <v>0</v>
      </c>
      <c r="H67" s="451"/>
    </row>
    <row r="68" spans="1:8" s="192" customFormat="1" ht="13.5" customHeight="1" thickBot="1">
      <c r="A68" s="258" t="s">
        <v>422</v>
      </c>
      <c r="B68" s="452">
        <v>800</v>
      </c>
      <c r="C68" s="452" t="s">
        <v>63</v>
      </c>
      <c r="D68" s="451"/>
      <c r="E68" s="451"/>
      <c r="F68" s="529">
        <f t="shared" si="0"/>
        <v>0</v>
      </c>
      <c r="G68" s="529">
        <f t="shared" si="1"/>
        <v>0</v>
      </c>
      <c r="H68" s="451"/>
    </row>
    <row r="69" spans="1:8" s="192" customFormat="1" ht="15" customHeight="1" thickBot="1">
      <c r="A69" s="258" t="s">
        <v>423</v>
      </c>
      <c r="B69" s="452">
        <v>1400</v>
      </c>
      <c r="C69" s="452" t="s">
        <v>63</v>
      </c>
      <c r="D69" s="451"/>
      <c r="E69" s="451"/>
      <c r="F69" s="529">
        <f t="shared" si="0"/>
        <v>0</v>
      </c>
      <c r="G69" s="529">
        <f t="shared" si="1"/>
        <v>0</v>
      </c>
      <c r="H69" s="451"/>
    </row>
    <row r="70" spans="1:8" s="192" customFormat="1" ht="15.75" thickBot="1">
      <c r="A70" s="257" t="s">
        <v>408</v>
      </c>
      <c r="B70" s="450">
        <v>60</v>
      </c>
      <c r="C70" s="450" t="s">
        <v>133</v>
      </c>
      <c r="D70" s="451"/>
      <c r="E70" s="451"/>
      <c r="F70" s="529">
        <f t="shared" si="0"/>
        <v>0</v>
      </c>
      <c r="G70" s="529">
        <f t="shared" si="1"/>
        <v>0</v>
      </c>
      <c r="H70" s="451"/>
    </row>
    <row r="71" spans="1:8" s="192" customFormat="1" ht="18" customHeight="1" thickBot="1">
      <c r="A71" s="257" t="s">
        <v>586</v>
      </c>
      <c r="B71" s="450">
        <v>20</v>
      </c>
      <c r="C71" s="450" t="s">
        <v>63</v>
      </c>
      <c r="D71" s="451"/>
      <c r="E71" s="451"/>
      <c r="F71" s="529">
        <f t="shared" si="0"/>
        <v>0</v>
      </c>
      <c r="G71" s="529">
        <f t="shared" si="1"/>
        <v>0</v>
      </c>
      <c r="H71" s="451"/>
    </row>
    <row r="72" spans="1:8" s="192" customFormat="1" ht="17.25" customHeight="1" thickBot="1">
      <c r="A72" s="257" t="s">
        <v>409</v>
      </c>
      <c r="B72" s="450">
        <v>40</v>
      </c>
      <c r="C72" s="450" t="s">
        <v>133</v>
      </c>
      <c r="D72" s="451"/>
      <c r="E72" s="451"/>
      <c r="F72" s="529">
        <f t="shared" si="0"/>
        <v>0</v>
      </c>
      <c r="G72" s="529">
        <f t="shared" si="1"/>
        <v>0</v>
      </c>
      <c r="H72" s="451"/>
    </row>
    <row r="73" spans="1:8" s="192" customFormat="1" ht="17.25" customHeight="1" thickBot="1">
      <c r="A73" s="257" t="s">
        <v>587</v>
      </c>
      <c r="B73" s="450">
        <v>40</v>
      </c>
      <c r="C73" s="450" t="s">
        <v>63</v>
      </c>
      <c r="D73" s="451"/>
      <c r="E73" s="451"/>
      <c r="F73" s="529">
        <f t="shared" si="0"/>
        <v>0</v>
      </c>
      <c r="G73" s="529">
        <f t="shared" si="1"/>
        <v>0</v>
      </c>
      <c r="H73" s="451"/>
    </row>
    <row r="74" spans="1:8" s="192" customFormat="1" ht="15.75" thickBot="1">
      <c r="A74" s="257" t="s">
        <v>588</v>
      </c>
      <c r="B74" s="450">
        <v>40</v>
      </c>
      <c r="C74" s="450" t="s">
        <v>63</v>
      </c>
      <c r="D74" s="451"/>
      <c r="E74" s="451"/>
      <c r="F74" s="529">
        <f t="shared" si="0"/>
        <v>0</v>
      </c>
      <c r="G74" s="529">
        <f t="shared" si="1"/>
        <v>0</v>
      </c>
      <c r="H74" s="451"/>
    </row>
    <row r="75" spans="1:8" s="192" customFormat="1" ht="17.25" customHeight="1" thickBot="1">
      <c r="A75" s="257" t="s">
        <v>589</v>
      </c>
      <c r="B75" s="450">
        <v>40</v>
      </c>
      <c r="C75" s="450" t="s">
        <v>133</v>
      </c>
      <c r="D75" s="451"/>
      <c r="E75" s="451"/>
      <c r="F75" s="529">
        <f t="shared" si="0"/>
        <v>0</v>
      </c>
      <c r="G75" s="529">
        <f t="shared" si="1"/>
        <v>0</v>
      </c>
      <c r="H75" s="451"/>
    </row>
    <row r="76" spans="1:8" s="192" customFormat="1" ht="14.25" customHeight="1" thickBot="1">
      <c r="A76" s="257" t="s">
        <v>411</v>
      </c>
      <c r="B76" s="450">
        <v>40</v>
      </c>
      <c r="C76" s="450" t="s">
        <v>133</v>
      </c>
      <c r="D76" s="451"/>
      <c r="E76" s="451"/>
      <c r="F76" s="529">
        <f t="shared" si="0"/>
        <v>0</v>
      </c>
      <c r="G76" s="529">
        <f t="shared" si="1"/>
        <v>0</v>
      </c>
      <c r="H76" s="451"/>
    </row>
    <row r="77" spans="1:8" s="192" customFormat="1" ht="14.25" customHeight="1" thickBot="1">
      <c r="A77" s="257" t="s">
        <v>410</v>
      </c>
      <c r="B77" s="450">
        <v>40</v>
      </c>
      <c r="C77" s="450" t="s">
        <v>133</v>
      </c>
      <c r="D77" s="451"/>
      <c r="E77" s="451"/>
      <c r="F77" s="529">
        <f t="shared" si="0"/>
        <v>0</v>
      </c>
      <c r="G77" s="529">
        <f t="shared" si="1"/>
        <v>0</v>
      </c>
      <c r="H77" s="451"/>
    </row>
    <row r="78" spans="1:8" s="192" customFormat="1" ht="15" customHeight="1" thickBot="1">
      <c r="A78" s="260" t="s">
        <v>412</v>
      </c>
      <c r="B78" s="450">
        <v>40</v>
      </c>
      <c r="C78" s="450" t="s">
        <v>133</v>
      </c>
      <c r="D78" s="451"/>
      <c r="E78" s="451"/>
      <c r="F78" s="529">
        <f t="shared" si="0"/>
        <v>0</v>
      </c>
      <c r="G78" s="529">
        <f t="shared" si="1"/>
        <v>0</v>
      </c>
      <c r="H78" s="451"/>
    </row>
    <row r="79" spans="1:8" ht="12.75" customHeight="1" thickBot="1">
      <c r="A79" s="449" t="s">
        <v>1119</v>
      </c>
      <c r="F79" s="531">
        <f>SUM(F15:F78)</f>
        <v>0</v>
      </c>
      <c r="G79" s="531">
        <f>SUM(G15:G78)</f>
        <v>0</v>
      </c>
    </row>
    <row r="80" spans="1:8" ht="12.75" customHeight="1"/>
    <row r="81" spans="1:8">
      <c r="A81" s="103" t="s">
        <v>1173</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590" t="s">
        <v>382</v>
      </c>
      <c r="B84" s="590"/>
      <c r="C84" s="590"/>
      <c r="D84" s="590"/>
      <c r="E84" s="590"/>
      <c r="F84" s="590"/>
      <c r="G84" s="294"/>
      <c r="H84" s="103" t="s">
        <v>181</v>
      </c>
    </row>
    <row r="85" spans="1:8">
      <c r="B85" s="294"/>
      <c r="C85" s="294"/>
      <c r="D85" s="294"/>
      <c r="E85" s="294"/>
      <c r="F85" s="294"/>
      <c r="G85" s="294"/>
      <c r="H85" s="103"/>
    </row>
    <row r="86" spans="1:8">
      <c r="A86" s="590" t="s">
        <v>383</v>
      </c>
      <c r="B86" s="590"/>
      <c r="C86" s="590"/>
      <c r="D86" s="590"/>
      <c r="E86" s="590"/>
      <c r="F86" s="590"/>
      <c r="G86" s="294"/>
      <c r="H86" s="103" t="s">
        <v>181</v>
      </c>
    </row>
    <row r="87" spans="1:8">
      <c r="B87" s="294"/>
      <c r="C87" s="294"/>
      <c r="D87" s="294"/>
      <c r="E87" s="294"/>
      <c r="F87" s="294"/>
      <c r="G87" s="294"/>
      <c r="H87" s="103"/>
    </row>
    <row r="88" spans="1:8">
      <c r="B88" s="294"/>
      <c r="C88" s="294"/>
      <c r="D88" s="294"/>
      <c r="E88" s="294"/>
      <c r="F88" s="294"/>
      <c r="G88" s="294"/>
      <c r="H88" s="103"/>
    </row>
    <row r="89" spans="1:8">
      <c r="A89" s="103" t="s">
        <v>384</v>
      </c>
      <c r="B89" s="294"/>
      <c r="C89" s="294" t="s">
        <v>385</v>
      </c>
      <c r="D89" s="294"/>
      <c r="E89" s="294"/>
      <c r="F89" s="294" t="s">
        <v>1159</v>
      </c>
      <c r="G89" s="294"/>
      <c r="H89" s="103"/>
    </row>
    <row r="90" spans="1:8">
      <c r="B90" s="294"/>
      <c r="C90" s="294"/>
      <c r="D90" s="294"/>
      <c r="E90" s="294"/>
      <c r="F90" s="294"/>
      <c r="G90" s="294"/>
      <c r="H90" s="103"/>
    </row>
    <row r="91" spans="1:8">
      <c r="A91" s="103" t="s">
        <v>386</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703125" customWidth="1"/>
    <col min="2" max="2" width="9.42578125" customWidth="1"/>
    <col min="3" max="3" width="8.85546875" customWidth="1"/>
    <col min="4" max="4" width="13.28515625" customWidth="1"/>
    <col min="5" max="5" width="10.85546875" customWidth="1"/>
    <col min="6" max="6" width="15.85546875" customWidth="1"/>
    <col min="7" max="7" width="13.42578125" customWidth="1"/>
    <col min="8" max="8" width="13.285156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c r="B8" s="91" t="s">
        <v>1147</v>
      </c>
    </row>
    <row r="9" spans="1:8" ht="21.95" customHeight="1">
      <c r="A9" s="57"/>
      <c r="B9" s="6" t="s">
        <v>1065</v>
      </c>
      <c r="C9" s="57"/>
    </row>
    <row r="10" spans="1:8" ht="16.5" customHeight="1" thickBot="1">
      <c r="A10" s="57"/>
      <c r="B10" s="57"/>
      <c r="C10" s="57"/>
    </row>
    <row r="11" spans="1:8" s="53" customFormat="1" ht="12.75" customHeight="1">
      <c r="A11" s="65" t="s">
        <v>390</v>
      </c>
      <c r="B11" s="67" t="s">
        <v>378</v>
      </c>
      <c r="C11" s="54" t="s">
        <v>379</v>
      </c>
      <c r="D11" s="54" t="s">
        <v>380</v>
      </c>
      <c r="E11" s="54" t="s">
        <v>1092</v>
      </c>
      <c r="F11" s="340" t="s">
        <v>1093</v>
      </c>
      <c r="G11" s="340" t="s">
        <v>1093</v>
      </c>
      <c r="H11" s="341" t="s">
        <v>1094</v>
      </c>
    </row>
    <row r="12" spans="1:8" s="53" customFormat="1" ht="12.75" customHeight="1">
      <c r="A12" s="64"/>
      <c r="B12" s="58" t="s">
        <v>179</v>
      </c>
      <c r="C12" s="55" t="s">
        <v>178</v>
      </c>
      <c r="D12" s="55" t="s">
        <v>381</v>
      </c>
      <c r="E12" s="55" t="s">
        <v>1095</v>
      </c>
      <c r="F12" s="342" t="s">
        <v>1096</v>
      </c>
      <c r="G12" s="342" t="s">
        <v>1096</v>
      </c>
      <c r="H12" s="343" t="s">
        <v>1097</v>
      </c>
    </row>
    <row r="13" spans="1:8" s="53" customFormat="1" ht="12.75" customHeight="1">
      <c r="A13" s="64"/>
      <c r="B13" s="58"/>
      <c r="C13" s="55"/>
      <c r="D13" s="55" t="s">
        <v>180</v>
      </c>
      <c r="E13" s="55" t="s">
        <v>1098</v>
      </c>
      <c r="F13" s="342" t="s">
        <v>1099</v>
      </c>
      <c r="G13" s="342" t="s">
        <v>1100</v>
      </c>
      <c r="H13" s="343"/>
    </row>
    <row r="14" spans="1:8" s="53" customFormat="1" ht="12.75" customHeight="1" thickBot="1">
      <c r="A14" s="63"/>
      <c r="B14" s="62"/>
      <c r="C14" s="60"/>
      <c r="D14" s="60" t="s">
        <v>181</v>
      </c>
      <c r="E14" s="60" t="s">
        <v>181</v>
      </c>
      <c r="F14" s="344" t="s">
        <v>181</v>
      </c>
      <c r="G14" s="344" t="s">
        <v>181</v>
      </c>
      <c r="H14" s="345"/>
    </row>
    <row r="15" spans="1:8" s="53" customFormat="1" ht="12.75" customHeight="1" thickBot="1">
      <c r="A15" s="66">
        <v>1</v>
      </c>
      <c r="B15" s="68">
        <v>2</v>
      </c>
      <c r="C15" s="59">
        <v>3</v>
      </c>
      <c r="D15" s="59">
        <v>4</v>
      </c>
      <c r="E15" s="59">
        <v>5</v>
      </c>
      <c r="F15" s="346" t="s">
        <v>1101</v>
      </c>
      <c r="G15" s="346" t="s">
        <v>1102</v>
      </c>
      <c r="H15" s="347">
        <v>8</v>
      </c>
    </row>
    <row r="16" spans="1:8" s="264" customFormat="1" ht="12.75" customHeight="1" thickBot="1">
      <c r="A16" s="455" t="s">
        <v>90</v>
      </c>
      <c r="B16" s="418">
        <v>1000</v>
      </c>
      <c r="C16" s="418" t="s">
        <v>133</v>
      </c>
      <c r="D16" s="412"/>
      <c r="E16" s="412"/>
      <c r="F16" s="529">
        <f>E16*B16</f>
        <v>0</v>
      </c>
      <c r="G16" s="529">
        <f>B16*D16</f>
        <v>0</v>
      </c>
      <c r="H16" s="412"/>
    </row>
    <row r="17" spans="1:8" s="264" customFormat="1" ht="12.75" customHeight="1" thickBot="1">
      <c r="A17" s="455" t="s">
        <v>906</v>
      </c>
      <c r="B17" s="418">
        <v>20</v>
      </c>
      <c r="C17" s="418" t="s">
        <v>133</v>
      </c>
      <c r="D17" s="412"/>
      <c r="E17" s="412"/>
      <c r="F17" s="529">
        <f t="shared" ref="F17:F36" si="0">E17*B17</f>
        <v>0</v>
      </c>
      <c r="G17" s="529">
        <f t="shared" ref="G17:G36" si="1">B17*D17</f>
        <v>0</v>
      </c>
      <c r="H17" s="412"/>
    </row>
    <row r="18" spans="1:8" s="264" customFormat="1" ht="12.75" customHeight="1" thickBot="1">
      <c r="A18" s="455" t="s">
        <v>430</v>
      </c>
      <c r="B18" s="418">
        <v>80</v>
      </c>
      <c r="C18" s="418" t="s">
        <v>133</v>
      </c>
      <c r="D18" s="412"/>
      <c r="E18" s="412"/>
      <c r="F18" s="529">
        <f t="shared" si="0"/>
        <v>0</v>
      </c>
      <c r="G18" s="529">
        <f t="shared" si="1"/>
        <v>0</v>
      </c>
      <c r="H18" s="412"/>
    </row>
    <row r="19" spans="1:8" s="264" customFormat="1" ht="12.75" customHeight="1" thickBot="1">
      <c r="A19" s="455" t="s">
        <v>85</v>
      </c>
      <c r="B19" s="418">
        <v>200</v>
      </c>
      <c r="C19" s="418" t="s">
        <v>133</v>
      </c>
      <c r="D19" s="412"/>
      <c r="E19" s="412"/>
      <c r="F19" s="529">
        <f t="shared" si="0"/>
        <v>0</v>
      </c>
      <c r="G19" s="529">
        <f t="shared" si="1"/>
        <v>0</v>
      </c>
      <c r="H19" s="412"/>
    </row>
    <row r="20" spans="1:8" s="264" customFormat="1" ht="12.75" customHeight="1" thickBot="1">
      <c r="A20" s="455" t="s">
        <v>86</v>
      </c>
      <c r="B20" s="418">
        <v>20</v>
      </c>
      <c r="C20" s="418" t="s">
        <v>133</v>
      </c>
      <c r="D20" s="412"/>
      <c r="E20" s="412"/>
      <c r="F20" s="529">
        <f t="shared" si="0"/>
        <v>0</v>
      </c>
      <c r="G20" s="529">
        <f t="shared" si="1"/>
        <v>0</v>
      </c>
      <c r="H20" s="412"/>
    </row>
    <row r="21" spans="1:8" s="264" customFormat="1" ht="12.75" customHeight="1" thickBot="1">
      <c r="A21" s="455" t="s">
        <v>87</v>
      </c>
      <c r="B21" s="418">
        <v>20</v>
      </c>
      <c r="C21" s="418" t="s">
        <v>133</v>
      </c>
      <c r="D21" s="412"/>
      <c r="E21" s="412"/>
      <c r="F21" s="529">
        <f t="shared" si="0"/>
        <v>0</v>
      </c>
      <c r="G21" s="529">
        <f t="shared" si="1"/>
        <v>0</v>
      </c>
      <c r="H21" s="412"/>
    </row>
    <row r="22" spans="1:8" s="264" customFormat="1" ht="12.75" customHeight="1" thickBot="1">
      <c r="A22" s="455" t="s">
        <v>88</v>
      </c>
      <c r="B22" s="418">
        <v>400</v>
      </c>
      <c r="C22" s="418" t="s">
        <v>133</v>
      </c>
      <c r="D22" s="412"/>
      <c r="E22" s="412"/>
      <c r="F22" s="529">
        <f t="shared" si="0"/>
        <v>0</v>
      </c>
      <c r="G22" s="529">
        <f t="shared" si="1"/>
        <v>0</v>
      </c>
      <c r="H22" s="412"/>
    </row>
    <row r="23" spans="1:8" s="264" customFormat="1" ht="12" customHeight="1" thickBot="1">
      <c r="A23" s="455" t="s">
        <v>239</v>
      </c>
      <c r="B23" s="418">
        <v>120</v>
      </c>
      <c r="C23" s="418" t="s">
        <v>133</v>
      </c>
      <c r="D23" s="412"/>
      <c r="E23" s="412"/>
      <c r="F23" s="529">
        <f t="shared" si="0"/>
        <v>0</v>
      </c>
      <c r="G23" s="529">
        <f t="shared" si="1"/>
        <v>0</v>
      </c>
      <c r="H23" s="412"/>
    </row>
    <row r="24" spans="1:8" s="264" customFormat="1" ht="12.75" customHeight="1" thickBot="1">
      <c r="A24" s="455" t="s">
        <v>89</v>
      </c>
      <c r="B24" s="418">
        <v>120</v>
      </c>
      <c r="C24" s="418" t="s">
        <v>133</v>
      </c>
      <c r="D24" s="412"/>
      <c r="E24" s="412"/>
      <c r="F24" s="529">
        <f t="shared" si="0"/>
        <v>0</v>
      </c>
      <c r="G24" s="529">
        <f t="shared" si="1"/>
        <v>0</v>
      </c>
      <c r="H24" s="412"/>
    </row>
    <row r="25" spans="1:8" s="264" customFormat="1" ht="12.75" customHeight="1" thickBot="1">
      <c r="A25" s="455" t="s">
        <v>243</v>
      </c>
      <c r="B25" s="418">
        <v>200</v>
      </c>
      <c r="C25" s="418" t="s">
        <v>133</v>
      </c>
      <c r="D25" s="412"/>
      <c r="E25" s="412"/>
      <c r="F25" s="529">
        <f t="shared" si="0"/>
        <v>0</v>
      </c>
      <c r="G25" s="529">
        <f t="shared" si="1"/>
        <v>0</v>
      </c>
      <c r="H25" s="412"/>
    </row>
    <row r="26" spans="1:8" s="264" customFormat="1" ht="12.75" customHeight="1" thickBot="1">
      <c r="A26" s="455" t="s">
        <v>673</v>
      </c>
      <c r="B26" s="418">
        <v>80</v>
      </c>
      <c r="C26" s="418" t="s">
        <v>133</v>
      </c>
      <c r="D26" s="412"/>
      <c r="E26" s="412"/>
      <c r="F26" s="529">
        <f t="shared" si="0"/>
        <v>0</v>
      </c>
      <c r="G26" s="529">
        <f t="shared" si="1"/>
        <v>0</v>
      </c>
      <c r="H26" s="412"/>
    </row>
    <row r="27" spans="1:8" s="264" customFormat="1" ht="12.75" customHeight="1" thickBot="1">
      <c r="A27" s="455" t="s">
        <v>103</v>
      </c>
      <c r="B27" s="418">
        <v>500</v>
      </c>
      <c r="C27" s="418" t="s">
        <v>133</v>
      </c>
      <c r="D27" s="412"/>
      <c r="E27" s="412"/>
      <c r="F27" s="529">
        <f t="shared" si="0"/>
        <v>0</v>
      </c>
      <c r="G27" s="529">
        <f t="shared" si="1"/>
        <v>0</v>
      </c>
      <c r="H27" s="412"/>
    </row>
    <row r="28" spans="1:8" s="264" customFormat="1" ht="12.75" customHeight="1" thickBot="1">
      <c r="A28" s="455" t="s">
        <v>104</v>
      </c>
      <c r="B28" s="418">
        <v>100</v>
      </c>
      <c r="C28" s="418" t="s">
        <v>133</v>
      </c>
      <c r="D28" s="412"/>
      <c r="E28" s="412"/>
      <c r="F28" s="529">
        <f t="shared" si="0"/>
        <v>0</v>
      </c>
      <c r="G28" s="529">
        <f t="shared" si="1"/>
        <v>0</v>
      </c>
      <c r="H28" s="412"/>
    </row>
    <row r="29" spans="1:8" s="264" customFormat="1" ht="12.75" customHeight="1" thickBot="1">
      <c r="A29" s="455" t="s">
        <v>238</v>
      </c>
      <c r="B29" s="418">
        <v>180</v>
      </c>
      <c r="C29" s="418" t="s">
        <v>133</v>
      </c>
      <c r="D29" s="412"/>
      <c r="E29" s="412"/>
      <c r="F29" s="529">
        <f t="shared" si="0"/>
        <v>0</v>
      </c>
      <c r="G29" s="529">
        <f t="shared" si="1"/>
        <v>0</v>
      </c>
      <c r="H29" s="412"/>
    </row>
    <row r="30" spans="1:8" s="264" customFormat="1" ht="12.75" customHeight="1" thickBot="1">
      <c r="A30" s="455" t="s">
        <v>424</v>
      </c>
      <c r="B30" s="418">
        <v>120</v>
      </c>
      <c r="C30" s="418" t="s">
        <v>133</v>
      </c>
      <c r="D30" s="412"/>
      <c r="E30" s="412"/>
      <c r="F30" s="529">
        <f t="shared" si="0"/>
        <v>0</v>
      </c>
      <c r="G30" s="529">
        <f t="shared" si="1"/>
        <v>0</v>
      </c>
      <c r="H30" s="412"/>
    </row>
    <row r="31" spans="1:8" s="264" customFormat="1" ht="12.75" customHeight="1" thickBot="1">
      <c r="A31" s="455" t="s">
        <v>425</v>
      </c>
      <c r="B31" s="418">
        <v>160</v>
      </c>
      <c r="C31" s="418" t="s">
        <v>133</v>
      </c>
      <c r="D31" s="412"/>
      <c r="E31" s="412"/>
      <c r="F31" s="529">
        <f t="shared" si="0"/>
        <v>0</v>
      </c>
      <c r="G31" s="529">
        <f t="shared" si="1"/>
        <v>0</v>
      </c>
      <c r="H31" s="412"/>
    </row>
    <row r="32" spans="1:8" s="264" customFormat="1" ht="12.75" customHeight="1" thickBot="1">
      <c r="A32" s="455" t="s">
        <v>429</v>
      </c>
      <c r="B32" s="418">
        <v>20</v>
      </c>
      <c r="C32" s="418" t="s">
        <v>133</v>
      </c>
      <c r="D32" s="412"/>
      <c r="E32" s="412"/>
      <c r="F32" s="529">
        <f t="shared" si="0"/>
        <v>0</v>
      </c>
      <c r="G32" s="529">
        <f t="shared" si="1"/>
        <v>0</v>
      </c>
      <c r="H32" s="412"/>
    </row>
    <row r="33" spans="1:8" s="264" customFormat="1" ht="12.75" customHeight="1" thickBot="1">
      <c r="A33" s="455" t="s">
        <v>91</v>
      </c>
      <c r="B33" s="418">
        <v>60</v>
      </c>
      <c r="C33" s="418" t="s">
        <v>133</v>
      </c>
      <c r="D33" s="412"/>
      <c r="E33" s="412"/>
      <c r="F33" s="529">
        <f t="shared" si="0"/>
        <v>0</v>
      </c>
      <c r="G33" s="529">
        <f t="shared" si="1"/>
        <v>0</v>
      </c>
      <c r="H33" s="412"/>
    </row>
    <row r="34" spans="1:8" s="264" customFormat="1" ht="12.75" customHeight="1" thickBot="1">
      <c r="A34" s="455" t="s">
        <v>626</v>
      </c>
      <c r="B34" s="418">
        <v>10</v>
      </c>
      <c r="C34" s="418" t="s">
        <v>133</v>
      </c>
      <c r="D34" s="412"/>
      <c r="E34" s="412"/>
      <c r="F34" s="529">
        <f t="shared" si="0"/>
        <v>0</v>
      </c>
      <c r="G34" s="529">
        <f t="shared" si="1"/>
        <v>0</v>
      </c>
      <c r="H34" s="412"/>
    </row>
    <row r="35" spans="1:8" s="264" customFormat="1" ht="12.75" customHeight="1" thickBot="1">
      <c r="A35" s="455" t="s">
        <v>296</v>
      </c>
      <c r="B35" s="418">
        <v>200</v>
      </c>
      <c r="C35" s="418" t="s">
        <v>133</v>
      </c>
      <c r="D35" s="412"/>
      <c r="E35" s="412"/>
      <c r="F35" s="529">
        <f t="shared" si="0"/>
        <v>0</v>
      </c>
      <c r="G35" s="529">
        <f t="shared" si="1"/>
        <v>0</v>
      </c>
      <c r="H35" s="412"/>
    </row>
    <row r="36" spans="1:8" s="289" customFormat="1" ht="12.75" customHeight="1" thickBot="1">
      <c r="A36" s="455" t="s">
        <v>1036</v>
      </c>
      <c r="B36" s="418">
        <v>200</v>
      </c>
      <c r="C36" s="418" t="s">
        <v>133</v>
      </c>
      <c r="D36" s="412"/>
      <c r="E36" s="412"/>
      <c r="F36" s="529">
        <f t="shared" si="0"/>
        <v>0</v>
      </c>
      <c r="G36" s="529">
        <f t="shared" si="1"/>
        <v>0</v>
      </c>
      <c r="H36" s="412"/>
    </row>
    <row r="37" spans="1:8" ht="12.75" customHeight="1" thickBot="1">
      <c r="A37" s="449" t="s">
        <v>1118</v>
      </c>
      <c r="B37" s="57"/>
      <c r="C37" s="57"/>
      <c r="F37" s="531">
        <f>SUM(F16:F36)</f>
        <v>0</v>
      </c>
      <c r="G37" s="531">
        <f>SUM(G16:G36)</f>
        <v>0</v>
      </c>
    </row>
    <row r="39" spans="1:8">
      <c r="A39" s="294" t="s">
        <v>1172</v>
      </c>
      <c r="B39" s="294"/>
      <c r="C39" s="294"/>
      <c r="D39" s="294"/>
      <c r="E39" s="294"/>
      <c r="F39" s="294"/>
      <c r="G39" s="294"/>
      <c r="H39" s="294"/>
    </row>
    <row r="40" spans="1:8">
      <c r="A40" s="294"/>
      <c r="B40" s="294"/>
      <c r="C40" s="294"/>
      <c r="D40" s="294"/>
      <c r="E40" s="294"/>
      <c r="F40" s="294"/>
      <c r="G40" s="294"/>
      <c r="H40" s="294"/>
    </row>
    <row r="41" spans="1:8">
      <c r="A41" s="590" t="s">
        <v>382</v>
      </c>
      <c r="B41" s="590"/>
      <c r="C41" s="590"/>
      <c r="D41" s="590"/>
      <c r="E41" s="590"/>
      <c r="F41" s="590"/>
      <c r="G41" s="294"/>
      <c r="H41" s="294" t="s">
        <v>181</v>
      </c>
    </row>
    <row r="42" spans="1:8">
      <c r="A42" s="294"/>
      <c r="B42" s="294"/>
      <c r="C42" s="294"/>
      <c r="D42" s="294"/>
      <c r="E42" s="294"/>
      <c r="F42" s="294"/>
      <c r="G42" s="294"/>
      <c r="H42" s="294"/>
    </row>
    <row r="43" spans="1:8" ht="12.75" customHeight="1">
      <c r="A43" s="590" t="s">
        <v>383</v>
      </c>
      <c r="B43" s="590"/>
      <c r="C43" s="590"/>
      <c r="D43" s="590"/>
      <c r="E43" s="590"/>
      <c r="F43" s="590"/>
      <c r="G43" s="294"/>
      <c r="H43" s="294" t="s">
        <v>181</v>
      </c>
    </row>
    <row r="44" spans="1:8" ht="12.75" customHeight="1">
      <c r="A44" s="294"/>
      <c r="B44" s="294"/>
      <c r="C44" s="294"/>
      <c r="D44" s="294"/>
      <c r="E44" s="294"/>
      <c r="F44" s="294"/>
      <c r="G44" s="294"/>
      <c r="H44" s="294"/>
    </row>
    <row r="45" spans="1:8">
      <c r="A45" s="294"/>
      <c r="B45" s="294"/>
      <c r="C45" s="294"/>
      <c r="D45" s="294"/>
      <c r="E45" s="294"/>
      <c r="F45" s="294"/>
      <c r="G45" s="294"/>
      <c r="H45" s="294"/>
    </row>
    <row r="46" spans="1:8" ht="12.75" customHeight="1">
      <c r="A46" s="294" t="s">
        <v>384</v>
      </c>
      <c r="B46" s="294"/>
      <c r="C46" s="294" t="s">
        <v>385</v>
      </c>
      <c r="D46" s="294"/>
      <c r="E46" s="294"/>
      <c r="F46" s="294" t="s">
        <v>1159</v>
      </c>
      <c r="G46" s="294"/>
      <c r="H46" s="294"/>
    </row>
    <row r="47" spans="1:8">
      <c r="A47" s="294"/>
      <c r="B47" s="294"/>
      <c r="C47" s="294"/>
      <c r="D47" s="294"/>
      <c r="E47" s="294"/>
      <c r="F47" s="294"/>
      <c r="G47" s="294"/>
      <c r="H47" s="294"/>
    </row>
    <row r="48" spans="1:8" ht="12.75" customHeight="1">
      <c r="A48" s="294" t="s">
        <v>386</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61"/>
  <sheetViews>
    <sheetView topLeftCell="A28" workbookViewId="0">
      <selection activeCell="A63" sqref="A63"/>
    </sheetView>
  </sheetViews>
  <sheetFormatPr defaultRowHeight="12.75"/>
  <cols>
    <col min="1" max="1" width="44.5703125" customWidth="1"/>
    <col min="2" max="2" width="8.5703125" customWidth="1"/>
    <col min="3" max="3" width="8.140625" customWidth="1"/>
    <col min="4" max="4" width="12.5703125" customWidth="1"/>
    <col min="5" max="5" width="11.5703125" customWidth="1"/>
    <col min="6" max="6" width="12.42578125" customWidth="1"/>
    <col min="7" max="7" width="15.42578125" customWidth="1"/>
    <col min="8" max="8" width="16.4257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s="294" customFormat="1">
      <c r="A10" s="91" t="s">
        <v>1147</v>
      </c>
    </row>
    <row r="11" spans="1:8" s="6" customFormat="1" ht="18.75">
      <c r="A11" s="6" t="s">
        <v>1066</v>
      </c>
    </row>
    <row r="13" spans="1:8" ht="13.5" thickBot="1"/>
    <row r="14" spans="1:8" s="53" customFormat="1" ht="12.75" customHeight="1">
      <c r="A14" s="65" t="s">
        <v>390</v>
      </c>
      <c r="B14" s="67" t="s">
        <v>378</v>
      </c>
      <c r="C14" s="54" t="s">
        <v>379</v>
      </c>
      <c r="D14" s="54" t="s">
        <v>380</v>
      </c>
      <c r="E14" s="54" t="s">
        <v>1092</v>
      </c>
      <c r="F14" s="340" t="s">
        <v>1093</v>
      </c>
      <c r="G14" s="340" t="s">
        <v>1093</v>
      </c>
      <c r="H14" s="341" t="s">
        <v>1094</v>
      </c>
    </row>
    <row r="15" spans="1:8" s="53" customFormat="1" ht="12.75" customHeight="1">
      <c r="A15" s="64"/>
      <c r="B15" s="58" t="s">
        <v>179</v>
      </c>
      <c r="C15" s="55" t="s">
        <v>178</v>
      </c>
      <c r="D15" s="55" t="s">
        <v>381</v>
      </c>
      <c r="E15" s="55" t="s">
        <v>1095</v>
      </c>
      <c r="F15" s="342" t="s">
        <v>1096</v>
      </c>
      <c r="G15" s="342" t="s">
        <v>1096</v>
      </c>
      <c r="H15" s="343" t="s">
        <v>1097</v>
      </c>
    </row>
    <row r="16" spans="1:8" s="53" customFormat="1" ht="12.75" customHeight="1">
      <c r="A16" s="64"/>
      <c r="B16" s="58"/>
      <c r="C16" s="55"/>
      <c r="D16" s="55" t="s">
        <v>180</v>
      </c>
      <c r="E16" s="55" t="s">
        <v>1098</v>
      </c>
      <c r="F16" s="342" t="s">
        <v>1099</v>
      </c>
      <c r="G16" s="342" t="s">
        <v>1100</v>
      </c>
      <c r="H16" s="343"/>
    </row>
    <row r="17" spans="1:8" s="53" customFormat="1" ht="12.75" customHeight="1" thickBot="1">
      <c r="A17" s="63"/>
      <c r="B17" s="62"/>
      <c r="C17" s="60"/>
      <c r="D17" s="60" t="s">
        <v>181</v>
      </c>
      <c r="E17" s="60" t="s">
        <v>181</v>
      </c>
      <c r="F17" s="344" t="s">
        <v>181</v>
      </c>
      <c r="G17" s="344" t="s">
        <v>181</v>
      </c>
      <c r="H17" s="345"/>
    </row>
    <row r="18" spans="1:8" s="53" customFormat="1" ht="12.75" customHeight="1">
      <c r="A18" s="65">
        <v>1</v>
      </c>
      <c r="B18" s="67">
        <v>2</v>
      </c>
      <c r="C18" s="54">
        <v>3</v>
      </c>
      <c r="D18" s="54">
        <v>4</v>
      </c>
      <c r="E18" s="54">
        <v>5</v>
      </c>
      <c r="F18" s="340" t="s">
        <v>1101</v>
      </c>
      <c r="G18" s="340" t="s">
        <v>1102</v>
      </c>
      <c r="H18" s="341">
        <v>8</v>
      </c>
    </row>
    <row r="19" spans="1:8" ht="16.5" customHeight="1">
      <c r="A19" s="56" t="s">
        <v>431</v>
      </c>
      <c r="B19" s="456">
        <v>360</v>
      </c>
      <c r="C19" s="456" t="s">
        <v>133</v>
      </c>
      <c r="D19" s="395"/>
      <c r="E19" s="395"/>
      <c r="F19" s="529">
        <f>E19*B19</f>
        <v>0</v>
      </c>
      <c r="G19" s="529">
        <f>B19*D19</f>
        <v>0</v>
      </c>
      <c r="H19" s="395"/>
    </row>
    <row r="20" spans="1:8" ht="18" customHeight="1">
      <c r="A20" s="56" t="s">
        <v>432</v>
      </c>
      <c r="B20" s="456">
        <v>400</v>
      </c>
      <c r="C20" s="456" t="s">
        <v>133</v>
      </c>
      <c r="D20" s="395"/>
      <c r="E20" s="395"/>
      <c r="F20" s="529">
        <f t="shared" ref="F20:F48" si="0">E20*B20</f>
        <v>0</v>
      </c>
      <c r="G20" s="529">
        <f t="shared" ref="G20:G48" si="1">B20*D20</f>
        <v>0</v>
      </c>
      <c r="H20" s="395"/>
    </row>
    <row r="21" spans="1:8" ht="18" customHeight="1">
      <c r="A21" s="56" t="s">
        <v>434</v>
      </c>
      <c r="B21" s="456">
        <v>360</v>
      </c>
      <c r="C21" s="456" t="s">
        <v>133</v>
      </c>
      <c r="D21" s="395"/>
      <c r="E21" s="395"/>
      <c r="F21" s="529">
        <f t="shared" si="0"/>
        <v>0</v>
      </c>
      <c r="G21" s="529">
        <f t="shared" si="1"/>
        <v>0</v>
      </c>
      <c r="H21" s="395"/>
    </row>
    <row r="22" spans="1:8" ht="17.25" customHeight="1">
      <c r="A22" s="56" t="s">
        <v>433</v>
      </c>
      <c r="B22" s="456">
        <v>60</v>
      </c>
      <c r="C22" s="456" t="s">
        <v>133</v>
      </c>
      <c r="D22" s="395"/>
      <c r="E22" s="395"/>
      <c r="F22" s="529">
        <f t="shared" si="0"/>
        <v>0</v>
      </c>
      <c r="G22" s="529">
        <f t="shared" si="1"/>
        <v>0</v>
      </c>
      <c r="H22" s="395"/>
    </row>
    <row r="23" spans="1:8" ht="15.75" customHeight="1">
      <c r="A23" s="56" t="s">
        <v>664</v>
      </c>
      <c r="B23" s="456">
        <v>60</v>
      </c>
      <c r="C23" s="456" t="s">
        <v>133</v>
      </c>
      <c r="D23" s="395"/>
      <c r="E23" s="395"/>
      <c r="F23" s="529">
        <f t="shared" si="0"/>
        <v>0</v>
      </c>
      <c r="G23" s="529">
        <f t="shared" si="1"/>
        <v>0</v>
      </c>
      <c r="H23" s="395"/>
    </row>
    <row r="24" spans="1:8" ht="16.5" customHeight="1">
      <c r="A24" s="56" t="s">
        <v>435</v>
      </c>
      <c r="B24" s="456">
        <v>200</v>
      </c>
      <c r="C24" s="456" t="s">
        <v>133</v>
      </c>
      <c r="D24" s="395"/>
      <c r="E24" s="395"/>
      <c r="F24" s="529">
        <f t="shared" si="0"/>
        <v>0</v>
      </c>
      <c r="G24" s="529">
        <f t="shared" si="1"/>
        <v>0</v>
      </c>
      <c r="H24" s="395"/>
    </row>
    <row r="25" spans="1:8" ht="30" customHeight="1">
      <c r="A25" s="56" t="s">
        <v>665</v>
      </c>
      <c r="B25" s="456">
        <v>60</v>
      </c>
      <c r="C25" s="456" t="s">
        <v>133</v>
      </c>
      <c r="D25" s="395"/>
      <c r="E25" s="395"/>
      <c r="F25" s="529">
        <f t="shared" si="0"/>
        <v>0</v>
      </c>
      <c r="G25" s="529">
        <f t="shared" si="1"/>
        <v>0</v>
      </c>
      <c r="H25" s="395"/>
    </row>
    <row r="26" spans="1:8" ht="17.25" customHeight="1">
      <c r="A26" s="56" t="s">
        <v>240</v>
      </c>
      <c r="B26" s="456">
        <v>220</v>
      </c>
      <c r="C26" s="456" t="s">
        <v>133</v>
      </c>
      <c r="D26" s="395"/>
      <c r="E26" s="395"/>
      <c r="F26" s="529">
        <f t="shared" si="0"/>
        <v>0</v>
      </c>
      <c r="G26" s="529">
        <f t="shared" si="1"/>
        <v>0</v>
      </c>
      <c r="H26" s="395"/>
    </row>
    <row r="27" spans="1:8" ht="18.75" customHeight="1">
      <c r="A27" s="56" t="s">
        <v>297</v>
      </c>
      <c r="B27" s="456">
        <v>60</v>
      </c>
      <c r="C27" s="456" t="s">
        <v>133</v>
      </c>
      <c r="D27" s="395"/>
      <c r="E27" s="395"/>
      <c r="F27" s="529">
        <f t="shared" si="0"/>
        <v>0</v>
      </c>
      <c r="G27" s="529">
        <f t="shared" si="1"/>
        <v>0</v>
      </c>
      <c r="H27" s="395"/>
    </row>
    <row r="28" spans="1:8" ht="17.25" customHeight="1">
      <c r="A28" s="56" t="s">
        <v>298</v>
      </c>
      <c r="B28" s="456">
        <v>40</v>
      </c>
      <c r="C28" s="456" t="s">
        <v>133</v>
      </c>
      <c r="D28" s="395"/>
      <c r="E28" s="395"/>
      <c r="F28" s="529">
        <f t="shared" si="0"/>
        <v>0</v>
      </c>
      <c r="G28" s="529">
        <f t="shared" si="1"/>
        <v>0</v>
      </c>
      <c r="H28" s="395"/>
    </row>
    <row r="29" spans="1:8" ht="17.25" customHeight="1">
      <c r="A29" s="56" t="s">
        <v>628</v>
      </c>
      <c r="B29" s="456">
        <v>140</v>
      </c>
      <c r="C29" s="456" t="s">
        <v>133</v>
      </c>
      <c r="D29" s="395"/>
      <c r="E29" s="395"/>
      <c r="F29" s="529">
        <f t="shared" si="0"/>
        <v>0</v>
      </c>
      <c r="G29" s="529">
        <f t="shared" si="1"/>
        <v>0</v>
      </c>
      <c r="H29" s="395"/>
    </row>
    <row r="30" spans="1:8" ht="13.5" customHeight="1">
      <c r="A30" s="56" t="s">
        <v>629</v>
      </c>
      <c r="B30" s="456">
        <v>80</v>
      </c>
      <c r="C30" s="456" t="s">
        <v>133</v>
      </c>
      <c r="D30" s="395"/>
      <c r="E30" s="395"/>
      <c r="F30" s="529">
        <f t="shared" si="0"/>
        <v>0</v>
      </c>
      <c r="G30" s="529">
        <f t="shared" si="1"/>
        <v>0</v>
      </c>
      <c r="H30" s="395"/>
    </row>
    <row r="31" spans="1:8" ht="16.5" customHeight="1">
      <c r="A31" s="56" t="s">
        <v>436</v>
      </c>
      <c r="B31" s="456">
        <v>80</v>
      </c>
      <c r="C31" s="456" t="s">
        <v>133</v>
      </c>
      <c r="D31" s="395"/>
      <c r="E31" s="395"/>
      <c r="F31" s="529">
        <f t="shared" si="0"/>
        <v>0</v>
      </c>
      <c r="G31" s="529">
        <f t="shared" si="1"/>
        <v>0</v>
      </c>
      <c r="H31" s="395"/>
    </row>
    <row r="32" spans="1:8" ht="26.25" customHeight="1">
      <c r="A32" s="56" t="s">
        <v>437</v>
      </c>
      <c r="B32" s="456">
        <v>320</v>
      </c>
      <c r="C32" s="456" t="s">
        <v>133</v>
      </c>
      <c r="D32" s="395"/>
      <c r="E32" s="395"/>
      <c r="F32" s="529">
        <f t="shared" si="0"/>
        <v>0</v>
      </c>
      <c r="G32" s="529">
        <f t="shared" si="1"/>
        <v>0</v>
      </c>
      <c r="H32" s="395"/>
    </row>
    <row r="33" spans="1:8" ht="16.5" customHeight="1">
      <c r="A33" s="56" t="s">
        <v>438</v>
      </c>
      <c r="B33" s="456">
        <v>60</v>
      </c>
      <c r="C33" s="456" t="s">
        <v>133</v>
      </c>
      <c r="D33" s="395"/>
      <c r="E33" s="395"/>
      <c r="F33" s="529">
        <f t="shared" si="0"/>
        <v>0</v>
      </c>
      <c r="G33" s="529">
        <f t="shared" si="1"/>
        <v>0</v>
      </c>
      <c r="H33" s="395"/>
    </row>
    <row r="34" spans="1:8" ht="15" customHeight="1">
      <c r="A34" s="56" t="s">
        <v>241</v>
      </c>
      <c r="B34" s="456">
        <v>60</v>
      </c>
      <c r="C34" s="456" t="s">
        <v>133</v>
      </c>
      <c r="D34" s="395"/>
      <c r="E34" s="395"/>
      <c r="F34" s="529">
        <f t="shared" si="0"/>
        <v>0</v>
      </c>
      <c r="G34" s="529">
        <f t="shared" si="1"/>
        <v>0</v>
      </c>
      <c r="H34" s="395"/>
    </row>
    <row r="35" spans="1:8" ht="16.5" customHeight="1">
      <c r="A35" s="56" t="s">
        <v>242</v>
      </c>
      <c r="B35" s="456">
        <v>60</v>
      </c>
      <c r="C35" s="456" t="s">
        <v>133</v>
      </c>
      <c r="D35" s="395"/>
      <c r="E35" s="395"/>
      <c r="F35" s="529">
        <f t="shared" si="0"/>
        <v>0</v>
      </c>
      <c r="G35" s="529">
        <f t="shared" si="1"/>
        <v>0</v>
      </c>
      <c r="H35" s="395"/>
    </row>
    <row r="36" spans="1:8" ht="18" customHeight="1">
      <c r="A36" s="56" t="s">
        <v>66</v>
      </c>
      <c r="B36" s="456">
        <v>20</v>
      </c>
      <c r="C36" s="456" t="s">
        <v>133</v>
      </c>
      <c r="D36" s="395"/>
      <c r="E36" s="395"/>
      <c r="F36" s="529">
        <f t="shared" si="0"/>
        <v>0</v>
      </c>
      <c r="G36" s="529">
        <f t="shared" si="1"/>
        <v>0</v>
      </c>
      <c r="H36" s="395"/>
    </row>
    <row r="37" spans="1:8" ht="18.75" customHeight="1">
      <c r="A37" s="56" t="s">
        <v>339</v>
      </c>
      <c r="B37" s="456">
        <v>80</v>
      </c>
      <c r="C37" s="456" t="s">
        <v>133</v>
      </c>
      <c r="D37" s="395"/>
      <c r="E37" s="395"/>
      <c r="F37" s="529">
        <f t="shared" si="0"/>
        <v>0</v>
      </c>
      <c r="G37" s="529">
        <f t="shared" si="1"/>
        <v>0</v>
      </c>
      <c r="H37" s="395"/>
    </row>
    <row r="38" spans="1:8" ht="17.25" customHeight="1">
      <c r="A38" s="56" t="s">
        <v>439</v>
      </c>
      <c r="B38" s="456">
        <v>20</v>
      </c>
      <c r="C38" s="456" t="s">
        <v>133</v>
      </c>
      <c r="D38" s="395"/>
      <c r="E38" s="395"/>
      <c r="F38" s="529">
        <f t="shared" si="0"/>
        <v>0</v>
      </c>
      <c r="G38" s="529">
        <f t="shared" si="1"/>
        <v>0</v>
      </c>
      <c r="H38" s="395"/>
    </row>
    <row r="39" spans="1:8" ht="16.5" customHeight="1">
      <c r="A39" s="56" t="s">
        <v>73</v>
      </c>
      <c r="B39" s="456">
        <v>40</v>
      </c>
      <c r="C39" s="456" t="s">
        <v>133</v>
      </c>
      <c r="D39" s="395"/>
      <c r="E39" s="395"/>
      <c r="F39" s="529">
        <f t="shared" si="0"/>
        <v>0</v>
      </c>
      <c r="G39" s="529">
        <f t="shared" si="1"/>
        <v>0</v>
      </c>
      <c r="H39" s="395"/>
    </row>
    <row r="40" spans="1:8" ht="15" customHeight="1">
      <c r="A40" s="56" t="s">
        <v>440</v>
      </c>
      <c r="B40" s="456">
        <v>40</v>
      </c>
      <c r="C40" s="456" t="s">
        <v>133</v>
      </c>
      <c r="D40" s="395"/>
      <c r="E40" s="395"/>
      <c r="F40" s="529">
        <f t="shared" si="0"/>
        <v>0</v>
      </c>
      <c r="G40" s="529">
        <f t="shared" si="1"/>
        <v>0</v>
      </c>
      <c r="H40" s="395"/>
    </row>
    <row r="41" spans="1:8">
      <c r="A41" s="56" t="s">
        <v>84</v>
      </c>
      <c r="B41" s="456">
        <v>40</v>
      </c>
      <c r="C41" s="456" t="s">
        <v>133</v>
      </c>
      <c r="D41" s="395"/>
      <c r="E41" s="395"/>
      <c r="F41" s="529">
        <f t="shared" si="0"/>
        <v>0</v>
      </c>
      <c r="G41" s="529">
        <f t="shared" si="1"/>
        <v>0</v>
      </c>
      <c r="H41" s="395"/>
    </row>
    <row r="42" spans="1:8" ht="16.5" customHeight="1">
      <c r="A42" s="56" t="s">
        <v>244</v>
      </c>
      <c r="B42" s="456">
        <v>120</v>
      </c>
      <c r="C42" s="456" t="s">
        <v>133</v>
      </c>
      <c r="D42" s="395"/>
      <c r="E42" s="395"/>
      <c r="F42" s="529">
        <f t="shared" si="0"/>
        <v>0</v>
      </c>
      <c r="G42" s="529">
        <f t="shared" si="1"/>
        <v>0</v>
      </c>
      <c r="H42" s="395"/>
    </row>
    <row r="43" spans="1:8" ht="16.5" customHeight="1">
      <c r="A43" s="56" t="s">
        <v>441</v>
      </c>
      <c r="B43" s="456">
        <v>20</v>
      </c>
      <c r="C43" s="456" t="s">
        <v>133</v>
      </c>
      <c r="D43" s="395"/>
      <c r="E43" s="395"/>
      <c r="F43" s="529">
        <f t="shared" si="0"/>
        <v>0</v>
      </c>
      <c r="G43" s="529">
        <f t="shared" si="1"/>
        <v>0</v>
      </c>
      <c r="H43" s="395"/>
    </row>
    <row r="44" spans="1:8" ht="15.75" customHeight="1">
      <c r="A44" s="56" t="s">
        <v>299</v>
      </c>
      <c r="B44" s="456">
        <v>120</v>
      </c>
      <c r="C44" s="456" t="s">
        <v>133</v>
      </c>
      <c r="D44" s="395"/>
      <c r="E44" s="395"/>
      <c r="F44" s="529">
        <f t="shared" si="0"/>
        <v>0</v>
      </c>
      <c r="G44" s="529">
        <f t="shared" si="1"/>
        <v>0</v>
      </c>
      <c r="H44" s="395"/>
    </row>
    <row r="45" spans="1:8" ht="15.75" customHeight="1">
      <c r="A45" s="56" t="s">
        <v>705</v>
      </c>
      <c r="B45" s="456">
        <v>120</v>
      </c>
      <c r="C45" s="456" t="s">
        <v>133</v>
      </c>
      <c r="D45" s="395"/>
      <c r="E45" s="395"/>
      <c r="F45" s="529">
        <f t="shared" si="0"/>
        <v>0</v>
      </c>
      <c r="G45" s="529">
        <f t="shared" si="1"/>
        <v>0</v>
      </c>
      <c r="H45" s="395"/>
    </row>
    <row r="46" spans="1:8" ht="29.25" customHeight="1">
      <c r="A46" s="56" t="s">
        <v>9</v>
      </c>
      <c r="B46" s="456">
        <v>140</v>
      </c>
      <c r="C46" s="456" t="s">
        <v>133</v>
      </c>
      <c r="D46" s="395"/>
      <c r="E46" s="395"/>
      <c r="F46" s="529">
        <f t="shared" si="0"/>
        <v>0</v>
      </c>
      <c r="G46" s="529">
        <f t="shared" si="1"/>
        <v>0</v>
      </c>
      <c r="H46" s="395"/>
    </row>
    <row r="47" spans="1:8" ht="26.25" customHeight="1">
      <c r="A47" s="56" t="s">
        <v>442</v>
      </c>
      <c r="B47" s="456">
        <v>140</v>
      </c>
      <c r="C47" s="456" t="s">
        <v>133</v>
      </c>
      <c r="D47" s="395"/>
      <c r="E47" s="395"/>
      <c r="F47" s="529">
        <f t="shared" si="0"/>
        <v>0</v>
      </c>
      <c r="G47" s="529">
        <f t="shared" si="1"/>
        <v>0</v>
      </c>
      <c r="H47" s="395"/>
    </row>
    <row r="48" spans="1:8" ht="18" customHeight="1" thickBot="1">
      <c r="A48" s="96" t="s">
        <v>8</v>
      </c>
      <c r="B48" s="456">
        <v>1200</v>
      </c>
      <c r="C48" s="456" t="s">
        <v>133</v>
      </c>
      <c r="D48" s="395"/>
      <c r="E48" s="395"/>
      <c r="F48" s="529">
        <f t="shared" si="0"/>
        <v>0</v>
      </c>
      <c r="G48" s="529">
        <f t="shared" si="1"/>
        <v>0</v>
      </c>
      <c r="H48" s="395"/>
    </row>
    <row r="49" spans="1:8" ht="15">
      <c r="A49" s="449" t="s">
        <v>1117</v>
      </c>
      <c r="F49" s="532">
        <f>SUM(F19:F48)</f>
        <v>0</v>
      </c>
      <c r="G49" s="532">
        <f>SUM(G19:G48)</f>
        <v>0</v>
      </c>
    </row>
    <row r="51" spans="1:8">
      <c r="A51" s="294" t="s">
        <v>1171</v>
      </c>
      <c r="B51" s="294"/>
      <c r="C51" s="294"/>
      <c r="D51" s="294"/>
      <c r="E51" s="294"/>
      <c r="F51" s="294"/>
      <c r="G51" s="294"/>
      <c r="H51" s="294"/>
    </row>
    <row r="52" spans="1:8">
      <c r="A52" s="294"/>
      <c r="B52" s="294"/>
      <c r="C52" s="294"/>
      <c r="D52" s="294"/>
      <c r="E52" s="294"/>
      <c r="F52" s="294"/>
      <c r="G52" s="294"/>
      <c r="H52" s="294"/>
    </row>
    <row r="53" spans="1:8">
      <c r="A53" s="590" t="s">
        <v>382</v>
      </c>
      <c r="B53" s="590"/>
      <c r="C53" s="590"/>
      <c r="D53" s="590"/>
      <c r="E53" s="590"/>
      <c r="F53" s="590"/>
      <c r="G53" s="294"/>
      <c r="H53" s="294" t="s">
        <v>181</v>
      </c>
    </row>
    <row r="54" spans="1:8">
      <c r="A54" s="294"/>
      <c r="B54" s="294"/>
      <c r="C54" s="294"/>
      <c r="D54" s="294"/>
      <c r="E54" s="294"/>
      <c r="F54" s="294"/>
      <c r="G54" s="294"/>
      <c r="H54" s="294"/>
    </row>
    <row r="55" spans="1:8">
      <c r="A55" s="590" t="s">
        <v>383</v>
      </c>
      <c r="B55" s="590"/>
      <c r="C55" s="590"/>
      <c r="D55" s="590"/>
      <c r="E55" s="590"/>
      <c r="F55" s="590"/>
      <c r="G55" s="294"/>
      <c r="H55" s="294" t="s">
        <v>181</v>
      </c>
    </row>
    <row r="56" spans="1:8">
      <c r="A56" s="294"/>
      <c r="B56" s="294"/>
      <c r="C56" s="294"/>
      <c r="D56" s="294"/>
      <c r="E56" s="294"/>
      <c r="F56" s="294"/>
      <c r="G56" s="294"/>
      <c r="H56" s="294"/>
    </row>
    <row r="57" spans="1:8">
      <c r="A57" s="294"/>
      <c r="B57" s="294"/>
      <c r="C57" s="294"/>
      <c r="D57" s="294"/>
      <c r="E57" s="294"/>
      <c r="F57" s="294"/>
      <c r="G57" s="294"/>
      <c r="H57" s="294"/>
    </row>
    <row r="58" spans="1:8">
      <c r="A58" s="294" t="s">
        <v>384</v>
      </c>
      <c r="B58" s="294"/>
      <c r="C58" s="294" t="s">
        <v>385</v>
      </c>
      <c r="D58" s="294"/>
      <c r="E58" s="294"/>
      <c r="F58" s="294" t="s">
        <v>1159</v>
      </c>
      <c r="G58" s="294"/>
      <c r="H58" s="294"/>
    </row>
    <row r="59" spans="1:8">
      <c r="A59" s="294"/>
      <c r="B59" s="294"/>
      <c r="C59" s="294"/>
      <c r="D59" s="294"/>
      <c r="E59" s="294"/>
      <c r="F59" s="294"/>
      <c r="G59" s="294"/>
      <c r="H59" s="294"/>
    </row>
    <row r="60" spans="1:8">
      <c r="A60" s="294" t="s">
        <v>386</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49"/>
  <sheetViews>
    <sheetView topLeftCell="A34" workbookViewId="0">
      <selection activeCell="A50" sqref="A50:A51"/>
    </sheetView>
  </sheetViews>
  <sheetFormatPr defaultRowHeight="12.75"/>
  <cols>
    <col min="1" max="1" width="42" customWidth="1"/>
    <col min="2" max="2" width="9.42578125" customWidth="1"/>
    <col min="3" max="3" width="8" customWidth="1"/>
    <col min="4" max="4" width="12.85546875" customWidth="1"/>
    <col min="5" max="5" width="13.7109375" customWidth="1"/>
    <col min="6" max="6" width="16.140625" customWidth="1"/>
    <col min="7" max="7" width="14.7109375" customWidth="1"/>
    <col min="8" max="8" width="15.28515625" customWidth="1"/>
  </cols>
  <sheetData>
    <row r="1" spans="1:8" ht="12.75" customHeight="1">
      <c r="A1" s="294" t="s">
        <v>1151</v>
      </c>
      <c r="B1" s="294"/>
      <c r="C1" s="294"/>
      <c r="D1" s="294"/>
      <c r="E1" s="294"/>
      <c r="F1" s="294" t="s">
        <v>1152</v>
      </c>
      <c r="G1" s="294"/>
      <c r="H1" s="294"/>
    </row>
    <row r="2" spans="1:8" ht="12.75" customHeight="1">
      <c r="A2" s="294" t="s">
        <v>1153</v>
      </c>
      <c r="B2" s="294"/>
      <c r="C2" s="294"/>
      <c r="D2" s="294"/>
      <c r="E2" s="294"/>
      <c r="F2" s="294"/>
      <c r="G2" s="294"/>
      <c r="H2" s="294"/>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3" customFormat="1" ht="12.75" customHeight="1"/>
    <row r="8" spans="1:8" s="93" customFormat="1" ht="12.75" customHeight="1">
      <c r="A8" s="93" t="s">
        <v>1147</v>
      </c>
    </row>
    <row r="9" spans="1:8" s="93" customFormat="1" ht="28.5" customHeight="1">
      <c r="A9" s="6" t="s">
        <v>1067</v>
      </c>
    </row>
    <row r="10" spans="1:8" ht="12.75" customHeight="1"/>
    <row r="11" spans="1:8" s="53" customFormat="1" ht="13.5" thickBot="1"/>
    <row r="12" spans="1:8" s="53" customFormat="1" ht="12.75" customHeight="1">
      <c r="A12" s="65" t="s">
        <v>390</v>
      </c>
      <c r="B12" s="67" t="s">
        <v>378</v>
      </c>
      <c r="C12" s="261" t="s">
        <v>379</v>
      </c>
      <c r="D12" s="54" t="s">
        <v>380</v>
      </c>
      <c r="E12" s="54" t="s">
        <v>1092</v>
      </c>
      <c r="F12" s="340" t="s">
        <v>1093</v>
      </c>
      <c r="G12" s="340" t="s">
        <v>1093</v>
      </c>
      <c r="H12" s="341" t="s">
        <v>1094</v>
      </c>
    </row>
    <row r="13" spans="1:8" s="53" customFormat="1" ht="12.75" customHeight="1">
      <c r="A13" s="64"/>
      <c r="B13" s="58" t="s">
        <v>179</v>
      </c>
      <c r="C13" s="262" t="s">
        <v>178</v>
      </c>
      <c r="D13" s="55" t="s">
        <v>381</v>
      </c>
      <c r="E13" s="55" t="s">
        <v>1095</v>
      </c>
      <c r="F13" s="342" t="s">
        <v>1096</v>
      </c>
      <c r="G13" s="342" t="s">
        <v>1096</v>
      </c>
      <c r="H13" s="343" t="s">
        <v>1097</v>
      </c>
    </row>
    <row r="14" spans="1:8" s="53" customFormat="1" ht="12.75" customHeight="1">
      <c r="A14" s="64"/>
      <c r="B14" s="58"/>
      <c r="C14" s="262"/>
      <c r="D14" s="55" t="s">
        <v>180</v>
      </c>
      <c r="E14" s="55" t="s">
        <v>1098</v>
      </c>
      <c r="F14" s="342" t="s">
        <v>1099</v>
      </c>
      <c r="G14" s="342" t="s">
        <v>1100</v>
      </c>
      <c r="H14" s="343"/>
    </row>
    <row r="15" spans="1:8" s="53" customFormat="1" ht="12.75" customHeight="1" thickBot="1">
      <c r="A15" s="63"/>
      <c r="B15" s="62"/>
      <c r="C15" s="263"/>
      <c r="D15" s="60" t="s">
        <v>181</v>
      </c>
      <c r="E15" s="60" t="s">
        <v>181</v>
      </c>
      <c r="F15" s="344" t="s">
        <v>181</v>
      </c>
      <c r="G15" s="344" t="s">
        <v>181</v>
      </c>
      <c r="H15" s="345"/>
    </row>
    <row r="16" spans="1:8" s="53" customFormat="1" ht="12.75" customHeight="1">
      <c r="A16" s="65">
        <v>1</v>
      </c>
      <c r="B16" s="67">
        <v>2</v>
      </c>
      <c r="C16" s="261">
        <v>3</v>
      </c>
      <c r="D16" s="54">
        <v>4</v>
      </c>
      <c r="E16" s="54">
        <v>5</v>
      </c>
      <c r="F16" s="340" t="s">
        <v>1101</v>
      </c>
      <c r="G16" s="340" t="s">
        <v>1102</v>
      </c>
      <c r="H16" s="341">
        <v>8</v>
      </c>
    </row>
    <row r="17" spans="1:8" ht="40.5" customHeight="1">
      <c r="A17" s="56" t="s">
        <v>536</v>
      </c>
      <c r="B17" s="456">
        <v>60</v>
      </c>
      <c r="C17" s="456" t="s">
        <v>133</v>
      </c>
      <c r="D17" s="395"/>
      <c r="E17" s="395"/>
      <c r="F17" s="529">
        <f>E17*B17</f>
        <v>0</v>
      </c>
      <c r="G17" s="529">
        <f>B17*D17</f>
        <v>0</v>
      </c>
      <c r="H17" s="395"/>
    </row>
    <row r="18" spans="1:8" ht="28.5" customHeight="1">
      <c r="A18" s="56" t="s">
        <v>537</v>
      </c>
      <c r="B18" s="456">
        <v>40</v>
      </c>
      <c r="C18" s="456" t="s">
        <v>133</v>
      </c>
      <c r="D18" s="395"/>
      <c r="E18" s="395"/>
      <c r="F18" s="529">
        <f t="shared" ref="F18:F36" si="0">E18*B18</f>
        <v>0</v>
      </c>
      <c r="G18" s="529">
        <f t="shared" ref="G18:G36" si="1">B18*D18</f>
        <v>0</v>
      </c>
      <c r="H18" s="395"/>
    </row>
    <row r="19" spans="1:8" ht="28.5" customHeight="1">
      <c r="A19" s="56" t="s">
        <v>966</v>
      </c>
      <c r="B19" s="456">
        <v>70</v>
      </c>
      <c r="C19" s="456" t="s">
        <v>63</v>
      </c>
      <c r="D19" s="395"/>
      <c r="E19" s="395"/>
      <c r="F19" s="529">
        <f t="shared" si="0"/>
        <v>0</v>
      </c>
      <c r="G19" s="529">
        <f t="shared" si="1"/>
        <v>0</v>
      </c>
      <c r="H19" s="395"/>
    </row>
    <row r="20" spans="1:8" ht="17.25" customHeight="1">
      <c r="A20" s="56" t="s">
        <v>634</v>
      </c>
      <c r="B20" s="456">
        <v>40</v>
      </c>
      <c r="C20" s="456" t="s">
        <v>133</v>
      </c>
      <c r="D20" s="395"/>
      <c r="E20" s="395"/>
      <c r="F20" s="529">
        <f t="shared" si="0"/>
        <v>0</v>
      </c>
      <c r="G20" s="529">
        <f t="shared" si="1"/>
        <v>0</v>
      </c>
      <c r="H20" s="395"/>
    </row>
    <row r="21" spans="1:8" ht="42" customHeight="1">
      <c r="A21" s="56" t="s">
        <v>354</v>
      </c>
      <c r="B21" s="456">
        <v>40</v>
      </c>
      <c r="C21" s="456" t="s">
        <v>133</v>
      </c>
      <c r="D21" s="395"/>
      <c r="E21" s="395"/>
      <c r="F21" s="529">
        <f t="shared" si="0"/>
        <v>0</v>
      </c>
      <c r="G21" s="529">
        <f t="shared" si="1"/>
        <v>0</v>
      </c>
      <c r="H21" s="395"/>
    </row>
    <row r="22" spans="1:8" ht="39.75" customHeight="1">
      <c r="A22" s="56" t="s">
        <v>548</v>
      </c>
      <c r="B22" s="456">
        <v>60</v>
      </c>
      <c r="C22" s="456" t="s">
        <v>133</v>
      </c>
      <c r="D22" s="395"/>
      <c r="E22" s="395"/>
      <c r="F22" s="529">
        <f t="shared" si="0"/>
        <v>0</v>
      </c>
      <c r="G22" s="529">
        <f t="shared" si="1"/>
        <v>0</v>
      </c>
      <c r="H22" s="395"/>
    </row>
    <row r="23" spans="1:8" ht="17.25" customHeight="1">
      <c r="A23" s="56" t="s">
        <v>538</v>
      </c>
      <c r="B23" s="456">
        <v>300</v>
      </c>
      <c r="C23" s="456" t="s">
        <v>63</v>
      </c>
      <c r="D23" s="395"/>
      <c r="E23" s="395"/>
      <c r="F23" s="529">
        <f t="shared" si="0"/>
        <v>0</v>
      </c>
      <c r="G23" s="529">
        <f t="shared" si="1"/>
        <v>0</v>
      </c>
      <c r="H23" s="395"/>
    </row>
    <row r="24" spans="1:8" ht="16.5" customHeight="1">
      <c r="A24" s="56" t="s">
        <v>674</v>
      </c>
      <c r="B24" s="456">
        <v>40</v>
      </c>
      <c r="C24" s="456" t="s">
        <v>63</v>
      </c>
      <c r="D24" s="395"/>
      <c r="E24" s="395"/>
      <c r="F24" s="529">
        <f t="shared" si="0"/>
        <v>0</v>
      </c>
      <c r="G24" s="529">
        <f t="shared" si="1"/>
        <v>0</v>
      </c>
      <c r="H24" s="395"/>
    </row>
    <row r="25" spans="1:8" ht="18" customHeight="1">
      <c r="A25" s="56" t="s">
        <v>545</v>
      </c>
      <c r="B25" s="456">
        <v>60</v>
      </c>
      <c r="C25" s="456"/>
      <c r="D25" s="395"/>
      <c r="E25" s="395"/>
      <c r="F25" s="529">
        <f t="shared" si="0"/>
        <v>0</v>
      </c>
      <c r="G25" s="529">
        <f t="shared" si="1"/>
        <v>0</v>
      </c>
      <c r="H25" s="395"/>
    </row>
    <row r="26" spans="1:8" ht="15" customHeight="1">
      <c r="A26" s="56" t="s">
        <v>630</v>
      </c>
      <c r="B26" s="456">
        <v>200</v>
      </c>
      <c r="C26" s="456" t="s">
        <v>63</v>
      </c>
      <c r="D26" s="395"/>
      <c r="E26" s="395"/>
      <c r="F26" s="529">
        <f t="shared" si="0"/>
        <v>0</v>
      </c>
      <c r="G26" s="529">
        <f t="shared" si="1"/>
        <v>0</v>
      </c>
      <c r="H26" s="395"/>
    </row>
    <row r="27" spans="1:8" ht="16.5" customHeight="1">
      <c r="A27" s="56" t="s">
        <v>539</v>
      </c>
      <c r="B27" s="456">
        <v>600</v>
      </c>
      <c r="C27" s="456" t="s">
        <v>63</v>
      </c>
      <c r="D27" s="395"/>
      <c r="E27" s="395"/>
      <c r="F27" s="529">
        <f t="shared" si="0"/>
        <v>0</v>
      </c>
      <c r="G27" s="529">
        <f t="shared" si="1"/>
        <v>0</v>
      </c>
      <c r="H27" s="395"/>
    </row>
    <row r="28" spans="1:8" ht="17.25" customHeight="1">
      <c r="A28" s="56" t="s">
        <v>540</v>
      </c>
      <c r="B28" s="456">
        <v>200</v>
      </c>
      <c r="C28" s="456" t="s">
        <v>63</v>
      </c>
      <c r="D28" s="395"/>
      <c r="E28" s="395"/>
      <c r="F28" s="529">
        <f t="shared" si="0"/>
        <v>0</v>
      </c>
      <c r="G28" s="529">
        <f t="shared" si="1"/>
        <v>0</v>
      </c>
      <c r="H28" s="395"/>
    </row>
    <row r="29" spans="1:8" ht="15.75" customHeight="1">
      <c r="A29" s="56" t="s">
        <v>541</v>
      </c>
      <c r="B29" s="456">
        <v>400</v>
      </c>
      <c r="C29" s="456" t="s">
        <v>63</v>
      </c>
      <c r="D29" s="395"/>
      <c r="E29" s="395"/>
      <c r="F29" s="529">
        <f t="shared" si="0"/>
        <v>0</v>
      </c>
      <c r="G29" s="529">
        <f t="shared" si="1"/>
        <v>0</v>
      </c>
      <c r="H29" s="395"/>
    </row>
    <row r="30" spans="1:8" ht="15" customHeight="1">
      <c r="A30" s="56" t="s">
        <v>542</v>
      </c>
      <c r="B30" s="456">
        <v>1000</v>
      </c>
      <c r="C30" s="456" t="s">
        <v>63</v>
      </c>
      <c r="D30" s="395"/>
      <c r="E30" s="395"/>
      <c r="F30" s="529">
        <f t="shared" si="0"/>
        <v>0</v>
      </c>
      <c r="G30" s="529">
        <f t="shared" si="1"/>
        <v>0</v>
      </c>
      <c r="H30" s="395"/>
    </row>
    <row r="31" spans="1:8" ht="15.75" customHeight="1">
      <c r="A31" s="56" t="s">
        <v>546</v>
      </c>
      <c r="B31" s="456">
        <v>280</v>
      </c>
      <c r="C31" s="456" t="s">
        <v>63</v>
      </c>
      <c r="D31" s="395"/>
      <c r="E31" s="395"/>
      <c r="F31" s="529">
        <f t="shared" si="0"/>
        <v>0</v>
      </c>
      <c r="G31" s="529">
        <f t="shared" si="1"/>
        <v>0</v>
      </c>
      <c r="H31" s="395"/>
    </row>
    <row r="32" spans="1:8" ht="15.75" customHeight="1">
      <c r="A32" s="56" t="s">
        <v>967</v>
      </c>
      <c r="B32" s="456">
        <v>100</v>
      </c>
      <c r="C32" s="456" t="s">
        <v>63</v>
      </c>
      <c r="D32" s="395"/>
      <c r="E32" s="395"/>
      <c r="F32" s="529">
        <f t="shared" si="0"/>
        <v>0</v>
      </c>
      <c r="G32" s="529">
        <f t="shared" si="1"/>
        <v>0</v>
      </c>
      <c r="H32" s="395"/>
    </row>
    <row r="33" spans="1:9" ht="17.25" customHeight="1">
      <c r="A33" s="56" t="s">
        <v>968</v>
      </c>
      <c r="B33" s="456">
        <v>100</v>
      </c>
      <c r="C33" s="456" t="s">
        <v>63</v>
      </c>
      <c r="D33" s="395"/>
      <c r="E33" s="395"/>
      <c r="F33" s="529">
        <f t="shared" si="0"/>
        <v>0</v>
      </c>
      <c r="G33" s="529">
        <f t="shared" si="1"/>
        <v>0</v>
      </c>
      <c r="H33" s="395"/>
    </row>
    <row r="34" spans="1:9" ht="17.25" customHeight="1">
      <c r="A34" s="56" t="s">
        <v>543</v>
      </c>
      <c r="B34" s="456">
        <v>40</v>
      </c>
      <c r="C34" s="456" t="s">
        <v>133</v>
      </c>
      <c r="D34" s="395"/>
      <c r="E34" s="395"/>
      <c r="F34" s="529">
        <f t="shared" si="0"/>
        <v>0</v>
      </c>
      <c r="G34" s="529">
        <f t="shared" si="1"/>
        <v>0</v>
      </c>
      <c r="H34" s="395"/>
    </row>
    <row r="35" spans="1:9" ht="15.75" customHeight="1">
      <c r="A35" s="458" t="s">
        <v>544</v>
      </c>
      <c r="B35" s="456">
        <v>30</v>
      </c>
      <c r="C35" s="456" t="s">
        <v>133</v>
      </c>
      <c r="D35" s="395"/>
      <c r="E35" s="395"/>
      <c r="F35" s="529">
        <f t="shared" si="0"/>
        <v>0</v>
      </c>
      <c r="G35" s="529">
        <f t="shared" si="1"/>
        <v>0</v>
      </c>
      <c r="H35" s="395"/>
    </row>
    <row r="36" spans="1:9" ht="12.75" customHeight="1" thickBot="1">
      <c r="A36" s="459" t="s">
        <v>1068</v>
      </c>
      <c r="B36" s="456">
        <v>100</v>
      </c>
      <c r="C36" s="456" t="s">
        <v>133</v>
      </c>
      <c r="D36" s="395"/>
      <c r="E36" s="395"/>
      <c r="F36" s="529">
        <f t="shared" si="0"/>
        <v>0</v>
      </c>
      <c r="G36" s="529">
        <f t="shared" si="1"/>
        <v>0</v>
      </c>
      <c r="H36" s="395"/>
    </row>
    <row r="37" spans="1:9" ht="12.75" customHeight="1">
      <c r="A37" s="449" t="s">
        <v>1116</v>
      </c>
      <c r="F37" s="532">
        <f>SUM(F17:F36)</f>
        <v>0</v>
      </c>
      <c r="G37" s="532">
        <f>SUM(G17:G36)</f>
        <v>0</v>
      </c>
    </row>
    <row r="39" spans="1:9">
      <c r="A39" s="294" t="s">
        <v>1170</v>
      </c>
      <c r="B39" s="294"/>
      <c r="C39" s="294"/>
      <c r="D39" s="294"/>
      <c r="E39" s="294"/>
      <c r="F39" s="294"/>
      <c r="G39" s="294"/>
      <c r="H39" s="294"/>
      <c r="I39" s="294"/>
    </row>
    <row r="40" spans="1:9">
      <c r="A40" s="294"/>
      <c r="B40" s="294"/>
      <c r="C40" s="294"/>
      <c r="D40" s="294"/>
      <c r="E40" s="294"/>
      <c r="F40" s="294"/>
      <c r="G40" s="294"/>
      <c r="H40" s="294"/>
      <c r="I40" s="294"/>
    </row>
    <row r="41" spans="1:9">
      <c r="A41" s="294"/>
      <c r="B41" s="294"/>
      <c r="C41" s="294"/>
      <c r="D41" s="294"/>
      <c r="E41" s="294"/>
      <c r="F41" s="294"/>
      <c r="G41" s="294"/>
      <c r="H41" s="294"/>
      <c r="I41" s="294"/>
    </row>
    <row r="42" spans="1:9">
      <c r="A42" s="590" t="s">
        <v>382</v>
      </c>
      <c r="B42" s="590"/>
      <c r="C42" s="590"/>
      <c r="D42" s="590"/>
      <c r="E42" s="590"/>
      <c r="F42" s="590"/>
      <c r="G42" s="294"/>
      <c r="H42" s="294" t="s">
        <v>181</v>
      </c>
      <c r="I42" s="294"/>
    </row>
    <row r="43" spans="1:9">
      <c r="A43" s="294"/>
      <c r="B43" s="294"/>
      <c r="C43" s="294"/>
      <c r="D43" s="294"/>
      <c r="E43" s="294"/>
      <c r="F43" s="294"/>
      <c r="G43" s="294"/>
      <c r="H43" s="294"/>
      <c r="I43" s="294"/>
    </row>
    <row r="44" spans="1:9">
      <c r="A44" s="590" t="s">
        <v>383</v>
      </c>
      <c r="B44" s="590"/>
      <c r="C44" s="590"/>
      <c r="D44" s="590"/>
      <c r="E44" s="590"/>
      <c r="F44" s="590"/>
      <c r="G44" s="294"/>
      <c r="H44" s="294" t="s">
        <v>181</v>
      </c>
      <c r="I44" s="294"/>
    </row>
    <row r="45" spans="1:9">
      <c r="A45" s="294"/>
      <c r="B45" s="294"/>
      <c r="C45" s="294"/>
      <c r="D45" s="294"/>
      <c r="E45" s="294"/>
      <c r="F45" s="294"/>
      <c r="G45" s="294"/>
      <c r="H45" s="294"/>
      <c r="I45" s="294"/>
    </row>
    <row r="46" spans="1:9">
      <c r="A46" s="294"/>
      <c r="B46" s="294"/>
      <c r="C46" s="294"/>
      <c r="D46" s="294"/>
      <c r="E46" s="294"/>
      <c r="F46" s="294"/>
      <c r="G46" s="294"/>
      <c r="H46" s="294"/>
      <c r="I46" s="294"/>
    </row>
    <row r="47" spans="1:9">
      <c r="A47" s="294" t="s">
        <v>384</v>
      </c>
      <c r="B47" s="294"/>
      <c r="C47" s="294" t="s">
        <v>385</v>
      </c>
      <c r="D47" s="294"/>
      <c r="E47" s="294"/>
      <c r="F47" s="294" t="s">
        <v>1159</v>
      </c>
      <c r="G47" s="294"/>
      <c r="H47" s="294"/>
      <c r="I47" s="294"/>
    </row>
    <row r="48" spans="1:9">
      <c r="A48" s="294"/>
      <c r="B48" s="294"/>
      <c r="C48" s="294"/>
      <c r="D48" s="294"/>
      <c r="E48" s="294"/>
      <c r="F48" s="294"/>
      <c r="G48" s="294"/>
      <c r="H48" s="294"/>
      <c r="I48" s="294"/>
    </row>
    <row r="49" spans="1:9">
      <c r="A49" s="294" t="s">
        <v>386</v>
      </c>
      <c r="B49" s="294"/>
      <c r="C49" s="294"/>
      <c r="D49" s="294"/>
      <c r="E49" s="294"/>
      <c r="F49" s="294"/>
      <c r="G49" s="294"/>
      <c r="H49" s="294"/>
      <c r="I49" s="294"/>
    </row>
  </sheetData>
  <mergeCells count="4">
    <mergeCell ref="A42:D42"/>
    <mergeCell ref="E42:F42"/>
    <mergeCell ref="A44:D44"/>
    <mergeCell ref="E44:F44"/>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103"/>
  <sheetViews>
    <sheetView topLeftCell="A61" workbookViewId="0">
      <selection activeCell="A64" sqref="A64"/>
    </sheetView>
  </sheetViews>
  <sheetFormatPr defaultRowHeight="12.75" customHeight="1"/>
  <cols>
    <col min="1" max="1" width="44.5703125" customWidth="1"/>
    <col min="2" max="2" width="11.42578125" customWidth="1"/>
    <col min="3" max="3" width="10.140625" customWidth="1"/>
    <col min="4" max="4" width="13.85546875" customWidth="1"/>
    <col min="5" max="5" width="12.140625" customWidth="1"/>
    <col min="6" max="6" width="15.7109375" customWidth="1"/>
    <col min="7" max="7" width="14.85546875" customWidth="1"/>
    <col min="8" max="8" width="15.4257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row r="9" spans="1:8" s="6" customFormat="1" ht="16.5" customHeight="1">
      <c r="A9" s="6" t="s">
        <v>1147</v>
      </c>
    </row>
    <row r="10" spans="1:8" s="6" customFormat="1" ht="16.5" customHeight="1">
      <c r="A10" s="6" t="s">
        <v>1069</v>
      </c>
    </row>
    <row r="11" spans="1:8" s="6" customFormat="1" ht="16.5" customHeight="1"/>
    <row r="12" spans="1:8" s="6" customFormat="1" ht="16.5" customHeight="1" thickBot="1"/>
    <row r="13" spans="1:8" ht="12.75" customHeight="1">
      <c r="A13" s="279" t="s">
        <v>390</v>
      </c>
      <c r="B13" s="281" t="s">
        <v>378</v>
      </c>
      <c r="C13" s="272" t="s">
        <v>379</v>
      </c>
      <c r="D13" s="54" t="s">
        <v>380</v>
      </c>
      <c r="E13" s="54" t="s">
        <v>1092</v>
      </c>
      <c r="F13" s="340" t="s">
        <v>1093</v>
      </c>
      <c r="G13" s="340" t="s">
        <v>1093</v>
      </c>
      <c r="H13" s="341" t="s">
        <v>1094</v>
      </c>
    </row>
    <row r="14" spans="1:8">
      <c r="A14" s="278"/>
      <c r="B14" s="274" t="s">
        <v>179</v>
      </c>
      <c r="C14" s="273" t="s">
        <v>178</v>
      </c>
      <c r="D14" s="55" t="s">
        <v>381</v>
      </c>
      <c r="E14" s="55" t="s">
        <v>1095</v>
      </c>
      <c r="F14" s="342" t="s">
        <v>1096</v>
      </c>
      <c r="G14" s="342" t="s">
        <v>1096</v>
      </c>
      <c r="H14" s="343" t="s">
        <v>1097</v>
      </c>
    </row>
    <row r="15" spans="1:8">
      <c r="A15" s="278"/>
      <c r="B15" s="274"/>
      <c r="C15" s="273"/>
      <c r="D15" s="55" t="s">
        <v>180</v>
      </c>
      <c r="E15" s="55" t="s">
        <v>1098</v>
      </c>
      <c r="F15" s="342" t="s">
        <v>1099</v>
      </c>
      <c r="G15" s="342" t="s">
        <v>1100</v>
      </c>
      <c r="H15" s="343"/>
    </row>
    <row r="16" spans="1:8" ht="13.5" thickBot="1">
      <c r="A16" s="277"/>
      <c r="B16" s="276"/>
      <c r="C16" s="275"/>
      <c r="D16" s="60" t="s">
        <v>181</v>
      </c>
      <c r="E16" s="60" t="s">
        <v>181</v>
      </c>
      <c r="F16" s="344" t="s">
        <v>181</v>
      </c>
      <c r="G16" s="344" t="s">
        <v>181</v>
      </c>
      <c r="H16" s="345"/>
    </row>
    <row r="17" spans="1:8" ht="51.75" customHeight="1" thickBot="1">
      <c r="A17" s="280">
        <v>1</v>
      </c>
      <c r="B17" s="281">
        <v>2</v>
      </c>
      <c r="C17" s="272">
        <v>3</v>
      </c>
      <c r="D17" s="54">
        <v>4</v>
      </c>
      <c r="E17" s="54">
        <v>5</v>
      </c>
      <c r="F17" s="340" t="s">
        <v>1101</v>
      </c>
      <c r="G17" s="340" t="s">
        <v>1102</v>
      </c>
      <c r="H17" s="341">
        <v>8</v>
      </c>
    </row>
    <row r="18" spans="1:8" ht="15">
      <c r="A18" s="283" t="s">
        <v>666</v>
      </c>
      <c r="B18" s="460">
        <v>60</v>
      </c>
      <c r="C18" s="461" t="s">
        <v>133</v>
      </c>
      <c r="D18" s="462"/>
      <c r="E18" s="395"/>
      <c r="F18" s="529">
        <f>E18*B18</f>
        <v>0</v>
      </c>
      <c r="G18" s="529">
        <f>B18*D18</f>
        <v>0</v>
      </c>
      <c r="H18" s="395"/>
    </row>
    <row r="19" spans="1:8" ht="12.75" customHeight="1">
      <c r="A19" s="270" t="s">
        <v>105</v>
      </c>
      <c r="B19" s="460">
        <v>160</v>
      </c>
      <c r="C19" s="461" t="s">
        <v>133</v>
      </c>
      <c r="D19" s="462"/>
      <c r="E19" s="395"/>
      <c r="F19" s="529">
        <f t="shared" ref="F19:F50" si="0">E19*B19</f>
        <v>0</v>
      </c>
      <c r="G19" s="529">
        <f t="shared" ref="G19:G50" si="1">B19*D19</f>
        <v>0</v>
      </c>
      <c r="H19" s="395"/>
    </row>
    <row r="20" spans="1:8" ht="14.25" customHeight="1">
      <c r="A20" s="271" t="s">
        <v>224</v>
      </c>
      <c r="B20" s="460">
        <v>60</v>
      </c>
      <c r="C20" s="461" t="s">
        <v>133</v>
      </c>
      <c r="D20" s="462"/>
      <c r="E20" s="395"/>
      <c r="F20" s="529">
        <f t="shared" si="0"/>
        <v>0</v>
      </c>
      <c r="G20" s="529">
        <f t="shared" si="1"/>
        <v>0</v>
      </c>
      <c r="H20" s="395"/>
    </row>
    <row r="21" spans="1:8" ht="23.45" customHeight="1">
      <c r="A21" s="270" t="s">
        <v>1037</v>
      </c>
      <c r="B21" s="460">
        <v>200</v>
      </c>
      <c r="C21" s="461" t="s">
        <v>133</v>
      </c>
      <c r="D21" s="462"/>
      <c r="E21" s="395"/>
      <c r="F21" s="529">
        <f t="shared" si="0"/>
        <v>0</v>
      </c>
      <c r="G21" s="529">
        <f t="shared" si="1"/>
        <v>0</v>
      </c>
      <c r="H21" s="395"/>
    </row>
    <row r="22" spans="1:8" ht="27.75" customHeight="1">
      <c r="A22" s="270" t="s">
        <v>667</v>
      </c>
      <c r="B22" s="460">
        <v>80</v>
      </c>
      <c r="C22" s="461" t="s">
        <v>133</v>
      </c>
      <c r="D22" s="462"/>
      <c r="E22" s="395"/>
      <c r="F22" s="529">
        <f t="shared" si="0"/>
        <v>0</v>
      </c>
      <c r="G22" s="529">
        <f t="shared" si="1"/>
        <v>0</v>
      </c>
      <c r="H22" s="395"/>
    </row>
    <row r="23" spans="1:8" ht="15" customHeight="1">
      <c r="A23" s="270" t="s">
        <v>443</v>
      </c>
      <c r="B23" s="460">
        <v>180</v>
      </c>
      <c r="C23" s="461" t="s">
        <v>133</v>
      </c>
      <c r="D23" s="462"/>
      <c r="E23" s="395"/>
      <c r="F23" s="529">
        <f t="shared" si="0"/>
        <v>0</v>
      </c>
      <c r="G23" s="529">
        <f t="shared" si="1"/>
        <v>0</v>
      </c>
      <c r="H23" s="395"/>
    </row>
    <row r="24" spans="1:8" ht="12.75" customHeight="1">
      <c r="A24" s="270" t="s">
        <v>106</v>
      </c>
      <c r="B24" s="460">
        <v>400</v>
      </c>
      <c r="C24" s="461" t="s">
        <v>133</v>
      </c>
      <c r="D24" s="462"/>
      <c r="E24" s="395"/>
      <c r="F24" s="529">
        <f t="shared" si="0"/>
        <v>0</v>
      </c>
      <c r="G24" s="529">
        <f t="shared" si="1"/>
        <v>0</v>
      </c>
      <c r="H24" s="395"/>
    </row>
    <row r="25" spans="1:8" ht="12.75" customHeight="1">
      <c r="A25" s="270" t="s">
        <v>343</v>
      </c>
      <c r="B25" s="460">
        <v>300</v>
      </c>
      <c r="C25" s="461" t="s">
        <v>133</v>
      </c>
      <c r="D25" s="462"/>
      <c r="E25" s="395"/>
      <c r="F25" s="529">
        <f t="shared" si="0"/>
        <v>0</v>
      </c>
      <c r="G25" s="529">
        <f t="shared" si="1"/>
        <v>0</v>
      </c>
      <c r="H25" s="395"/>
    </row>
    <row r="26" spans="1:8" ht="12.75" customHeight="1">
      <c r="A26" s="270" t="s">
        <v>116</v>
      </c>
      <c r="B26" s="460">
        <v>10</v>
      </c>
      <c r="C26" s="461" t="s">
        <v>133</v>
      </c>
      <c r="D26" s="462"/>
      <c r="E26" s="395"/>
      <c r="F26" s="529">
        <f t="shared" si="0"/>
        <v>0</v>
      </c>
      <c r="G26" s="529">
        <f t="shared" si="1"/>
        <v>0</v>
      </c>
      <c r="H26" s="395"/>
    </row>
    <row r="27" spans="1:8" ht="12.75" customHeight="1">
      <c r="A27" s="270" t="s">
        <v>218</v>
      </c>
      <c r="B27" s="460">
        <v>40</v>
      </c>
      <c r="C27" s="461" t="s">
        <v>133</v>
      </c>
      <c r="D27" s="462"/>
      <c r="E27" s="395"/>
      <c r="F27" s="529">
        <f t="shared" si="0"/>
        <v>0</v>
      </c>
      <c r="G27" s="529">
        <f t="shared" si="1"/>
        <v>0</v>
      </c>
      <c r="H27" s="395"/>
    </row>
    <row r="28" spans="1:8" ht="12.75" customHeight="1">
      <c r="A28" s="270" t="s">
        <v>444</v>
      </c>
      <c r="B28" s="460">
        <v>280</v>
      </c>
      <c r="C28" s="461" t="s">
        <v>133</v>
      </c>
      <c r="D28" s="462"/>
      <c r="E28" s="395"/>
      <c r="F28" s="529">
        <f t="shared" si="0"/>
        <v>0</v>
      </c>
      <c r="G28" s="529">
        <f t="shared" si="1"/>
        <v>0</v>
      </c>
      <c r="H28" s="395"/>
    </row>
    <row r="29" spans="1:8" ht="12.75" customHeight="1">
      <c r="A29" s="270" t="s">
        <v>221</v>
      </c>
      <c r="B29" s="460">
        <v>80</v>
      </c>
      <c r="C29" s="461" t="s">
        <v>133</v>
      </c>
      <c r="D29" s="462"/>
      <c r="E29" s="395"/>
      <c r="F29" s="529">
        <f t="shared" si="0"/>
        <v>0</v>
      </c>
      <c r="G29" s="529">
        <f t="shared" si="1"/>
        <v>0</v>
      </c>
      <c r="H29" s="395"/>
    </row>
    <row r="30" spans="1:8" ht="12.75" customHeight="1">
      <c r="A30" s="270" t="s">
        <v>300</v>
      </c>
      <c r="B30" s="460">
        <v>80</v>
      </c>
      <c r="C30" s="461" t="s">
        <v>133</v>
      </c>
      <c r="D30" s="462"/>
      <c r="E30" s="395"/>
      <c r="F30" s="529">
        <f t="shared" si="0"/>
        <v>0</v>
      </c>
      <c r="G30" s="529">
        <f t="shared" si="1"/>
        <v>0</v>
      </c>
      <c r="H30" s="395"/>
    </row>
    <row r="31" spans="1:8" ht="12.75" customHeight="1">
      <c r="A31" s="270" t="s">
        <v>340</v>
      </c>
      <c r="B31" s="460">
        <v>80</v>
      </c>
      <c r="C31" s="461" t="s">
        <v>133</v>
      </c>
      <c r="D31" s="462"/>
      <c r="E31" s="395"/>
      <c r="F31" s="529">
        <f t="shared" si="0"/>
        <v>0</v>
      </c>
      <c r="G31" s="529">
        <f t="shared" si="1"/>
        <v>0</v>
      </c>
      <c r="H31" s="395"/>
    </row>
    <row r="32" spans="1:8" ht="12.75" customHeight="1">
      <c r="A32" s="270" t="s">
        <v>220</v>
      </c>
      <c r="B32" s="460">
        <v>80</v>
      </c>
      <c r="C32" s="461" t="s">
        <v>133</v>
      </c>
      <c r="D32" s="462"/>
      <c r="E32" s="395"/>
      <c r="F32" s="529">
        <f t="shared" si="0"/>
        <v>0</v>
      </c>
      <c r="G32" s="529">
        <f t="shared" si="1"/>
        <v>0</v>
      </c>
      <c r="H32" s="395"/>
    </row>
    <row r="33" spans="1:8" ht="12.75" customHeight="1">
      <c r="A33" s="270" t="s">
        <v>219</v>
      </c>
      <c r="B33" s="460">
        <v>400</v>
      </c>
      <c r="C33" s="461" t="s">
        <v>133</v>
      </c>
      <c r="D33" s="462"/>
      <c r="E33" s="395"/>
      <c r="F33" s="529">
        <f t="shared" si="0"/>
        <v>0</v>
      </c>
      <c r="G33" s="529">
        <f t="shared" si="1"/>
        <v>0</v>
      </c>
      <c r="H33" s="395"/>
    </row>
    <row r="34" spans="1:8" ht="12.75" customHeight="1">
      <c r="A34" s="271" t="s">
        <v>222</v>
      </c>
      <c r="B34" s="460">
        <v>20</v>
      </c>
      <c r="C34" s="461" t="s">
        <v>63</v>
      </c>
      <c r="D34" s="462"/>
      <c r="E34" s="395"/>
      <c r="F34" s="529">
        <f t="shared" si="0"/>
        <v>0</v>
      </c>
      <c r="G34" s="529">
        <f t="shared" si="1"/>
        <v>0</v>
      </c>
      <c r="H34" s="395"/>
    </row>
    <row r="35" spans="1:8" ht="12.75" customHeight="1">
      <c r="A35" s="270" t="s">
        <v>223</v>
      </c>
      <c r="B35" s="460">
        <v>20</v>
      </c>
      <c r="C35" s="461" t="s">
        <v>63</v>
      </c>
      <c r="D35" s="462"/>
      <c r="E35" s="395"/>
      <c r="F35" s="529">
        <f t="shared" si="0"/>
        <v>0</v>
      </c>
      <c r="G35" s="529">
        <f t="shared" si="1"/>
        <v>0</v>
      </c>
      <c r="H35" s="395"/>
    </row>
    <row r="36" spans="1:8" ht="12.75" customHeight="1">
      <c r="A36" s="270" t="s">
        <v>71</v>
      </c>
      <c r="B36" s="460">
        <v>42</v>
      </c>
      <c r="C36" s="461" t="s">
        <v>133</v>
      </c>
      <c r="D36" s="462"/>
      <c r="E36" s="395"/>
      <c r="F36" s="529">
        <f t="shared" si="0"/>
        <v>0</v>
      </c>
      <c r="G36" s="529">
        <f t="shared" si="1"/>
        <v>0</v>
      </c>
      <c r="H36" s="395"/>
    </row>
    <row r="37" spans="1:8" ht="12.75" customHeight="1">
      <c r="A37" s="270" t="s">
        <v>301</v>
      </c>
      <c r="B37" s="460">
        <v>42</v>
      </c>
      <c r="C37" s="461" t="s">
        <v>133</v>
      </c>
      <c r="D37" s="462"/>
      <c r="E37" s="395"/>
      <c r="F37" s="529">
        <f t="shared" si="0"/>
        <v>0</v>
      </c>
      <c r="G37" s="529">
        <f t="shared" si="1"/>
        <v>0</v>
      </c>
      <c r="H37" s="395"/>
    </row>
    <row r="38" spans="1:8" ht="12.75" customHeight="1">
      <c r="A38" s="270" t="s">
        <v>445</v>
      </c>
      <c r="B38" s="460">
        <v>200</v>
      </c>
      <c r="C38" s="461" t="s">
        <v>133</v>
      </c>
      <c r="D38" s="462"/>
      <c r="E38" s="395"/>
      <c r="F38" s="529">
        <f t="shared" si="0"/>
        <v>0</v>
      </c>
      <c r="G38" s="529">
        <f t="shared" si="1"/>
        <v>0</v>
      </c>
      <c r="H38" s="395"/>
    </row>
    <row r="39" spans="1:8" ht="12.75" customHeight="1">
      <c r="A39" s="270" t="s">
        <v>342</v>
      </c>
      <c r="B39" s="460">
        <v>120</v>
      </c>
      <c r="C39" s="461" t="s">
        <v>133</v>
      </c>
      <c r="D39" s="462"/>
      <c r="E39" s="395"/>
      <c r="F39" s="529">
        <f t="shared" si="0"/>
        <v>0</v>
      </c>
      <c r="G39" s="529">
        <f t="shared" si="1"/>
        <v>0</v>
      </c>
      <c r="H39" s="395"/>
    </row>
    <row r="40" spans="1:8" ht="12.75" customHeight="1">
      <c r="A40" s="271" t="s">
        <v>623</v>
      </c>
      <c r="B40" s="460">
        <v>100</v>
      </c>
      <c r="C40" s="461" t="s">
        <v>133</v>
      </c>
      <c r="D40" s="462"/>
      <c r="E40" s="395"/>
      <c r="F40" s="529">
        <f t="shared" si="0"/>
        <v>0</v>
      </c>
      <c r="G40" s="529">
        <f t="shared" si="1"/>
        <v>0</v>
      </c>
      <c r="H40" s="395"/>
    </row>
    <row r="41" spans="1:8" ht="12.75" customHeight="1">
      <c r="A41" s="270" t="s">
        <v>449</v>
      </c>
      <c r="B41" s="460">
        <v>120</v>
      </c>
      <c r="C41" s="461" t="s">
        <v>133</v>
      </c>
      <c r="D41" s="462"/>
      <c r="E41" s="395"/>
      <c r="F41" s="529">
        <f t="shared" si="0"/>
        <v>0</v>
      </c>
      <c r="G41" s="529">
        <f t="shared" si="1"/>
        <v>0</v>
      </c>
      <c r="H41" s="395"/>
    </row>
    <row r="42" spans="1:8" ht="12.75" customHeight="1">
      <c r="A42" s="270" t="s">
        <v>549</v>
      </c>
      <c r="B42" s="460">
        <v>40</v>
      </c>
      <c r="C42" s="461" t="s">
        <v>133</v>
      </c>
      <c r="D42" s="462"/>
      <c r="E42" s="395"/>
      <c r="F42" s="529">
        <f t="shared" si="0"/>
        <v>0</v>
      </c>
      <c r="G42" s="529">
        <f t="shared" si="1"/>
        <v>0</v>
      </c>
      <c r="H42" s="395"/>
    </row>
    <row r="43" spans="1:8" ht="12.75" customHeight="1">
      <c r="A43" s="270" t="s">
        <v>122</v>
      </c>
      <c r="B43" s="460">
        <v>60</v>
      </c>
      <c r="C43" s="461" t="s">
        <v>133</v>
      </c>
      <c r="D43" s="462"/>
      <c r="E43" s="395"/>
      <c r="F43" s="529">
        <f t="shared" si="0"/>
        <v>0</v>
      </c>
      <c r="G43" s="529">
        <f t="shared" si="1"/>
        <v>0</v>
      </c>
      <c r="H43" s="395"/>
    </row>
    <row r="44" spans="1:8" ht="12.75" customHeight="1">
      <c r="A44" s="270" t="s">
        <v>123</v>
      </c>
      <c r="B44" s="460">
        <v>160</v>
      </c>
      <c r="C44" s="461" t="s">
        <v>133</v>
      </c>
      <c r="D44" s="462"/>
      <c r="E44" s="395"/>
      <c r="F44" s="529">
        <f t="shared" si="0"/>
        <v>0</v>
      </c>
      <c r="G44" s="529">
        <f t="shared" si="1"/>
        <v>0</v>
      </c>
      <c r="H44" s="395"/>
    </row>
    <row r="45" spans="1:8" ht="12.75" customHeight="1">
      <c r="A45" s="270" t="s">
        <v>72</v>
      </c>
      <c r="B45" s="460">
        <v>160</v>
      </c>
      <c r="C45" s="461" t="s">
        <v>133</v>
      </c>
      <c r="D45" s="462"/>
      <c r="E45" s="395"/>
      <c r="F45" s="529">
        <f t="shared" si="0"/>
        <v>0</v>
      </c>
      <c r="G45" s="529">
        <f t="shared" si="1"/>
        <v>0</v>
      </c>
      <c r="H45" s="395"/>
    </row>
    <row r="46" spans="1:8" ht="12.75" customHeight="1">
      <c r="A46" s="269" t="s">
        <v>622</v>
      </c>
      <c r="B46" s="460">
        <v>200</v>
      </c>
      <c r="C46" s="461" t="s">
        <v>133</v>
      </c>
      <c r="D46" s="462"/>
      <c r="E46" s="395"/>
      <c r="F46" s="529">
        <f t="shared" si="0"/>
        <v>0</v>
      </c>
      <c r="G46" s="529">
        <f t="shared" si="1"/>
        <v>0</v>
      </c>
      <c r="H46" s="395"/>
    </row>
    <row r="47" spans="1:8" ht="12.75" customHeight="1">
      <c r="A47" s="269" t="s">
        <v>853</v>
      </c>
      <c r="B47" s="460">
        <v>80</v>
      </c>
      <c r="C47" s="461" t="s">
        <v>133</v>
      </c>
      <c r="D47" s="462"/>
      <c r="E47" s="395"/>
      <c r="F47" s="529">
        <f t="shared" si="0"/>
        <v>0</v>
      </c>
      <c r="G47" s="529">
        <f t="shared" si="1"/>
        <v>0</v>
      </c>
      <c r="H47" s="395"/>
    </row>
    <row r="48" spans="1:8" ht="12.75" customHeight="1">
      <c r="A48" s="269" t="s">
        <v>341</v>
      </c>
      <c r="B48" s="460">
        <v>120</v>
      </c>
      <c r="C48" s="461" t="s">
        <v>133</v>
      </c>
      <c r="D48" s="462"/>
      <c r="E48" s="395"/>
      <c r="F48" s="529">
        <f t="shared" si="0"/>
        <v>0</v>
      </c>
      <c r="G48" s="529">
        <f t="shared" si="1"/>
        <v>0</v>
      </c>
      <c r="H48" s="395"/>
    </row>
    <row r="49" spans="1:8" ht="12.75" customHeight="1">
      <c r="A49" s="269" t="s">
        <v>226</v>
      </c>
      <c r="B49" s="460">
        <v>200</v>
      </c>
      <c r="C49" s="461" t="s">
        <v>133</v>
      </c>
      <c r="D49" s="462"/>
      <c r="E49" s="395"/>
      <c r="F49" s="529">
        <f t="shared" si="0"/>
        <v>0</v>
      </c>
      <c r="G49" s="529">
        <f t="shared" si="1"/>
        <v>0</v>
      </c>
      <c r="H49" s="395"/>
    </row>
    <row r="50" spans="1:8" ht="12.75" customHeight="1" thickBot="1">
      <c r="A50" s="271" t="s">
        <v>225</v>
      </c>
      <c r="B50" s="460">
        <v>80</v>
      </c>
      <c r="C50" s="461" t="s">
        <v>133</v>
      </c>
      <c r="D50" s="462"/>
      <c r="E50" s="395"/>
      <c r="F50" s="529">
        <f t="shared" si="0"/>
        <v>0</v>
      </c>
      <c r="G50" s="529">
        <f t="shared" si="1"/>
        <v>0</v>
      </c>
      <c r="H50" s="395"/>
    </row>
    <row r="51" spans="1:8" ht="12.75" customHeight="1">
      <c r="A51" s="449" t="s">
        <v>1115</v>
      </c>
      <c r="F51" s="532">
        <f>SUM(F18:F50)</f>
        <v>0</v>
      </c>
      <c r="G51" s="532">
        <f>SUM(G18:G50)</f>
        <v>0</v>
      </c>
    </row>
    <row r="53" spans="1:8" ht="12.75" customHeight="1">
      <c r="A53" s="294" t="s">
        <v>1169</v>
      </c>
      <c r="B53" s="294"/>
      <c r="C53" s="294"/>
      <c r="D53" s="294"/>
      <c r="E53" s="294"/>
      <c r="F53" s="294"/>
      <c r="G53" s="294"/>
      <c r="H53" s="294"/>
    </row>
    <row r="54" spans="1:8">
      <c r="A54" s="294"/>
      <c r="B54" s="294"/>
      <c r="C54" s="294"/>
      <c r="D54" s="294"/>
      <c r="E54" s="294"/>
      <c r="F54" s="294"/>
      <c r="G54" s="294"/>
      <c r="H54" s="294"/>
    </row>
    <row r="55" spans="1:8">
      <c r="A55" s="294" t="s">
        <v>382</v>
      </c>
      <c r="B55" s="294"/>
      <c r="C55" s="294"/>
      <c r="D55" s="294"/>
      <c r="E55" s="294"/>
      <c r="F55" s="294"/>
      <c r="G55" s="294"/>
      <c r="H55" s="294" t="s">
        <v>181</v>
      </c>
    </row>
    <row r="56" spans="1:8">
      <c r="A56" s="294"/>
      <c r="B56" s="294"/>
      <c r="C56" s="294"/>
      <c r="D56" s="294"/>
      <c r="E56" s="294"/>
      <c r="F56" s="294"/>
      <c r="G56" s="294"/>
      <c r="H56" s="294"/>
    </row>
    <row r="57" spans="1:8" ht="12.75" customHeight="1">
      <c r="A57" s="294" t="s">
        <v>383</v>
      </c>
      <c r="B57" s="294"/>
      <c r="C57" s="294"/>
      <c r="D57" s="294"/>
      <c r="E57" s="294"/>
      <c r="F57" s="294"/>
      <c r="G57" s="294"/>
      <c r="H57" s="294" t="s">
        <v>181</v>
      </c>
    </row>
    <row r="58" spans="1:8" ht="12.75" customHeight="1">
      <c r="A58" s="294"/>
      <c r="B58" s="294"/>
      <c r="C58" s="294"/>
      <c r="D58" s="294"/>
      <c r="E58" s="294"/>
      <c r="F58" s="294"/>
      <c r="G58" s="294"/>
      <c r="H58" s="294"/>
    </row>
    <row r="59" spans="1:8">
      <c r="A59" s="294"/>
      <c r="B59" s="294"/>
      <c r="C59" s="294"/>
      <c r="D59" s="294"/>
      <c r="E59" s="294"/>
      <c r="F59" s="294"/>
      <c r="G59" s="294"/>
      <c r="H59" s="294"/>
    </row>
    <row r="60" spans="1:8" ht="12.75" customHeight="1">
      <c r="A60" s="294" t="s">
        <v>384</v>
      </c>
      <c r="B60" s="294"/>
      <c r="C60" s="294" t="s">
        <v>385</v>
      </c>
      <c r="D60" s="294"/>
      <c r="E60" s="294"/>
      <c r="F60" s="294" t="s">
        <v>1159</v>
      </c>
      <c r="G60" s="294"/>
      <c r="H60" s="294"/>
    </row>
    <row r="61" spans="1:8">
      <c r="A61" s="294"/>
      <c r="B61" s="294"/>
      <c r="C61" s="294"/>
      <c r="D61" s="294"/>
      <c r="E61" s="294"/>
      <c r="F61" s="294"/>
      <c r="G61" s="294"/>
      <c r="H61" s="294"/>
    </row>
    <row r="62" spans="1:8" ht="17.25" customHeight="1">
      <c r="A62" s="294" t="s">
        <v>386</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U60"/>
  <sheetViews>
    <sheetView topLeftCell="A52" workbookViewId="0">
      <selection activeCell="A62" sqref="A62"/>
    </sheetView>
  </sheetViews>
  <sheetFormatPr defaultRowHeight="12.75"/>
  <cols>
    <col min="1" max="1" width="44.5703125" customWidth="1"/>
    <col min="2" max="2" width="7.85546875" customWidth="1"/>
    <col min="3" max="3" width="7.42578125" customWidth="1"/>
    <col min="4" max="4" width="15.42578125" customWidth="1"/>
    <col min="5" max="5" width="12.7109375" customWidth="1"/>
    <col min="6" max="6" width="13.7109375" customWidth="1"/>
    <col min="7" max="7" width="14.42578125" customWidth="1"/>
    <col min="8" max="8" width="12.42578125" customWidth="1"/>
  </cols>
  <sheetData>
    <row r="1" spans="1:21" ht="12" customHeight="1">
      <c r="A1" s="294" t="s">
        <v>1151</v>
      </c>
      <c r="B1" s="294"/>
      <c r="C1" s="294"/>
      <c r="D1" s="294"/>
      <c r="E1" s="294"/>
      <c r="F1" s="294" t="s">
        <v>1152</v>
      </c>
      <c r="G1" s="294"/>
      <c r="H1" s="294"/>
    </row>
    <row r="2" spans="1:21" s="294" customFormat="1" ht="13.5" customHeight="1">
      <c r="A2" s="294" t="s">
        <v>1153</v>
      </c>
    </row>
    <row r="3" spans="1:21" s="294" customFormat="1" ht="13.5" customHeight="1">
      <c r="A3" s="294" t="s">
        <v>1154</v>
      </c>
      <c r="F3" s="294" t="s">
        <v>1155</v>
      </c>
    </row>
    <row r="4" spans="1:21" s="294" customFormat="1" ht="11.45" customHeight="1">
      <c r="A4" s="294" t="s">
        <v>1156</v>
      </c>
    </row>
    <row r="5" spans="1:21" s="294" customFormat="1" ht="13.5" customHeight="1">
      <c r="A5" s="294" t="s">
        <v>1157</v>
      </c>
    </row>
    <row r="6" spans="1:21" s="294" customFormat="1" ht="15.95" customHeight="1"/>
    <row r="7" spans="1:21" s="294" customFormat="1" ht="12.6" customHeight="1"/>
    <row r="8" spans="1:21" s="294" customFormat="1" ht="15.95" customHeight="1"/>
    <row r="9" spans="1:21" s="6" customFormat="1" ht="16.5" customHeight="1">
      <c r="A9" s="6" t="s">
        <v>1147</v>
      </c>
    </row>
    <row r="10" spans="1:21" s="6" customFormat="1" ht="32.450000000000003" customHeight="1">
      <c r="A10" s="6" t="s">
        <v>1070</v>
      </c>
    </row>
    <row r="11" spans="1:21" s="6" customFormat="1" ht="13.5" customHeight="1"/>
    <row r="12" spans="1:21" ht="13.5" customHeight="1"/>
    <row r="13" spans="1:21" s="91" customFormat="1" ht="13.5" thickBot="1"/>
    <row r="14" spans="1:21" s="53" customFormat="1" ht="12.75" customHeight="1">
      <c r="A14" s="65" t="s">
        <v>390</v>
      </c>
      <c r="B14" s="67" t="s">
        <v>378</v>
      </c>
      <c r="C14" s="54" t="s">
        <v>379</v>
      </c>
      <c r="D14" s="54" t="s">
        <v>380</v>
      </c>
      <c r="E14" s="54" t="s">
        <v>1092</v>
      </c>
      <c r="F14" s="340" t="s">
        <v>1093</v>
      </c>
      <c r="G14" s="340" t="s">
        <v>1093</v>
      </c>
      <c r="H14" s="341" t="s">
        <v>1094</v>
      </c>
      <c r="I14" s="57"/>
      <c r="J14" s="57"/>
      <c r="K14" s="57"/>
      <c r="L14" s="57"/>
      <c r="M14" s="57"/>
      <c r="N14" s="57"/>
      <c r="O14" s="57"/>
      <c r="P14" s="57"/>
      <c r="Q14" s="57"/>
      <c r="R14" s="57"/>
      <c r="S14" s="57"/>
      <c r="T14" s="57"/>
      <c r="U14" s="57"/>
    </row>
    <row r="15" spans="1:21" s="53" customFormat="1" ht="12.75" customHeight="1">
      <c r="A15" s="64"/>
      <c r="B15" s="58" t="s">
        <v>179</v>
      </c>
      <c r="C15" s="55" t="s">
        <v>178</v>
      </c>
      <c r="D15" s="55" t="s">
        <v>381</v>
      </c>
      <c r="E15" s="55" t="s">
        <v>1095</v>
      </c>
      <c r="F15" s="342" t="s">
        <v>1096</v>
      </c>
      <c r="G15" s="342" t="s">
        <v>1096</v>
      </c>
      <c r="H15" s="343" t="s">
        <v>1097</v>
      </c>
      <c r="I15" s="57"/>
      <c r="J15" s="57"/>
      <c r="K15" s="57"/>
      <c r="L15" s="57"/>
      <c r="M15" s="57"/>
      <c r="N15" s="57"/>
      <c r="O15" s="57"/>
      <c r="P15" s="57"/>
      <c r="Q15" s="57"/>
      <c r="R15" s="57"/>
      <c r="S15" s="57"/>
      <c r="T15" s="57"/>
      <c r="U15" s="57"/>
    </row>
    <row r="16" spans="1:21" s="53" customFormat="1" ht="12.75" customHeight="1">
      <c r="A16" s="64"/>
      <c r="B16" s="58"/>
      <c r="C16" s="55"/>
      <c r="D16" s="55" t="s">
        <v>180</v>
      </c>
      <c r="E16" s="55" t="s">
        <v>1098</v>
      </c>
      <c r="F16" s="342" t="s">
        <v>1099</v>
      </c>
      <c r="G16" s="342" t="s">
        <v>1100</v>
      </c>
      <c r="H16" s="343"/>
      <c r="I16" s="57"/>
      <c r="J16" s="57"/>
      <c r="K16" s="57"/>
      <c r="L16" s="57"/>
      <c r="M16" s="57"/>
      <c r="N16" s="57"/>
      <c r="O16" s="57"/>
      <c r="P16" s="57"/>
      <c r="Q16" s="57"/>
      <c r="R16" s="57"/>
      <c r="S16" s="57"/>
      <c r="T16" s="57"/>
      <c r="U16" s="57"/>
    </row>
    <row r="17" spans="1:21" s="53" customFormat="1" ht="12.75" customHeight="1" thickBot="1">
      <c r="A17" s="63"/>
      <c r="B17" s="62"/>
      <c r="C17" s="60"/>
      <c r="D17" s="60" t="s">
        <v>181</v>
      </c>
      <c r="E17" s="60" t="s">
        <v>181</v>
      </c>
      <c r="F17" s="344" t="s">
        <v>181</v>
      </c>
      <c r="G17" s="344" t="s">
        <v>181</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1101</v>
      </c>
      <c r="G18" s="340" t="s">
        <v>1102</v>
      </c>
      <c r="H18" s="341">
        <v>8</v>
      </c>
      <c r="I18" s="57"/>
      <c r="J18" s="57"/>
      <c r="K18" s="57"/>
      <c r="L18" s="57"/>
      <c r="M18" s="57"/>
      <c r="N18" s="57"/>
      <c r="O18" s="57"/>
      <c r="P18" s="57"/>
      <c r="Q18" s="57"/>
      <c r="R18" s="57"/>
      <c r="S18" s="57"/>
      <c r="T18" s="57"/>
      <c r="U18" s="57"/>
    </row>
    <row r="19" spans="1:21" ht="28.5" customHeight="1" thickBot="1">
      <c r="A19" s="97" t="s">
        <v>706</v>
      </c>
      <c r="B19" s="463">
        <v>240</v>
      </c>
      <c r="C19" s="463" t="s">
        <v>133</v>
      </c>
      <c r="D19" s="406"/>
      <c r="E19" s="406"/>
      <c r="F19" s="529">
        <f>E19*B19</f>
        <v>0</v>
      </c>
      <c r="G19" s="529">
        <f>B19*D19</f>
        <v>0</v>
      </c>
      <c r="H19" s="406"/>
    </row>
    <row r="20" spans="1:21" ht="27.75" customHeight="1" thickBot="1">
      <c r="A20" s="98" t="s">
        <v>345</v>
      </c>
      <c r="B20" s="463">
        <v>60</v>
      </c>
      <c r="C20" s="463" t="s">
        <v>133</v>
      </c>
      <c r="D20" s="406"/>
      <c r="E20" s="406"/>
      <c r="F20" s="529">
        <f t="shared" ref="F20:F47" si="0">E20*B20</f>
        <v>0</v>
      </c>
      <c r="G20" s="529">
        <f t="shared" ref="G20:G47" si="1">B20*D20</f>
        <v>0</v>
      </c>
      <c r="H20" s="406"/>
    </row>
    <row r="21" spans="1:21" ht="24.75" customHeight="1" thickBot="1">
      <c r="A21" s="98" t="s">
        <v>344</v>
      </c>
      <c r="B21" s="463">
        <v>60</v>
      </c>
      <c r="C21" s="463" t="s">
        <v>133</v>
      </c>
      <c r="D21" s="406"/>
      <c r="E21" s="406"/>
      <c r="F21" s="529">
        <f t="shared" si="0"/>
        <v>0</v>
      </c>
      <c r="G21" s="529">
        <f t="shared" si="1"/>
        <v>0</v>
      </c>
      <c r="H21" s="406"/>
    </row>
    <row r="22" spans="1:21" ht="27.75" customHeight="1" thickBot="1">
      <c r="A22" s="98" t="s">
        <v>346</v>
      </c>
      <c r="B22" s="463">
        <v>60</v>
      </c>
      <c r="C22" s="463" t="s">
        <v>133</v>
      </c>
      <c r="D22" s="406"/>
      <c r="E22" s="406"/>
      <c r="F22" s="529">
        <f t="shared" si="0"/>
        <v>0</v>
      </c>
      <c r="G22" s="529">
        <f t="shared" si="1"/>
        <v>0</v>
      </c>
      <c r="H22" s="406"/>
    </row>
    <row r="23" spans="1:21" ht="28.5" customHeight="1" thickBot="1">
      <c r="A23" s="98" t="s">
        <v>302</v>
      </c>
      <c r="B23" s="463">
        <v>200</v>
      </c>
      <c r="C23" s="463" t="s">
        <v>133</v>
      </c>
      <c r="D23" s="406"/>
      <c r="E23" s="406"/>
      <c r="F23" s="529">
        <f t="shared" si="0"/>
        <v>0</v>
      </c>
      <c r="G23" s="529">
        <f t="shared" si="1"/>
        <v>0</v>
      </c>
      <c r="H23" s="406"/>
    </row>
    <row r="24" spans="1:21" s="285" customFormat="1" ht="28.5" customHeight="1" thickBot="1">
      <c r="A24" s="98" t="s">
        <v>1020</v>
      </c>
      <c r="B24" s="463">
        <v>200</v>
      </c>
      <c r="C24" s="463" t="s">
        <v>133</v>
      </c>
      <c r="D24" s="406"/>
      <c r="E24" s="406"/>
      <c r="F24" s="529">
        <f t="shared" si="0"/>
        <v>0</v>
      </c>
      <c r="G24" s="529">
        <f t="shared" si="1"/>
        <v>0</v>
      </c>
      <c r="H24" s="406"/>
    </row>
    <row r="25" spans="1:21" ht="41.25" customHeight="1" thickBot="1">
      <c r="A25" s="98" t="s">
        <v>347</v>
      </c>
      <c r="B25" s="463">
        <v>140</v>
      </c>
      <c r="C25" s="463" t="s">
        <v>133</v>
      </c>
      <c r="D25" s="406"/>
      <c r="E25" s="406"/>
      <c r="F25" s="529">
        <f t="shared" si="0"/>
        <v>0</v>
      </c>
      <c r="G25" s="529">
        <f t="shared" si="1"/>
        <v>0</v>
      </c>
      <c r="H25" s="406"/>
    </row>
    <row r="26" spans="1:21" ht="54" customHeight="1" thickBot="1">
      <c r="A26" s="98" t="s">
        <v>324</v>
      </c>
      <c r="B26" s="463">
        <v>300</v>
      </c>
      <c r="C26" s="463" t="s">
        <v>133</v>
      </c>
      <c r="D26" s="406"/>
      <c r="E26" s="406"/>
      <c r="F26" s="529">
        <f t="shared" si="0"/>
        <v>0</v>
      </c>
      <c r="G26" s="529">
        <f t="shared" si="1"/>
        <v>0</v>
      </c>
      <c r="H26" s="406"/>
    </row>
    <row r="27" spans="1:21" s="288" customFormat="1" ht="54" customHeight="1" thickBot="1">
      <c r="A27" s="98" t="s">
        <v>1052</v>
      </c>
      <c r="B27" s="463">
        <v>150</v>
      </c>
      <c r="C27" s="463" t="s">
        <v>133</v>
      </c>
      <c r="D27" s="406"/>
      <c r="E27" s="406"/>
      <c r="F27" s="529">
        <f t="shared" si="0"/>
        <v>0</v>
      </c>
      <c r="G27" s="529">
        <f t="shared" si="1"/>
        <v>0</v>
      </c>
      <c r="H27" s="406"/>
    </row>
    <row r="28" spans="1:21" s="288" customFormat="1" ht="54" customHeight="1" thickBot="1">
      <c r="A28" s="98" t="s">
        <v>1053</v>
      </c>
      <c r="B28" s="463">
        <v>150</v>
      </c>
      <c r="C28" s="463" t="s">
        <v>133</v>
      </c>
      <c r="D28" s="406"/>
      <c r="E28" s="406"/>
      <c r="F28" s="529">
        <f t="shared" si="0"/>
        <v>0</v>
      </c>
      <c r="G28" s="529">
        <f t="shared" si="1"/>
        <v>0</v>
      </c>
      <c r="H28" s="406"/>
    </row>
    <row r="29" spans="1:21" s="285" customFormat="1" ht="54" customHeight="1" thickBot="1">
      <c r="A29" s="98" t="s">
        <v>1021</v>
      </c>
      <c r="B29" s="463">
        <v>80</v>
      </c>
      <c r="C29" s="463" t="s">
        <v>133</v>
      </c>
      <c r="D29" s="406"/>
      <c r="E29" s="406"/>
      <c r="F29" s="529">
        <f t="shared" si="0"/>
        <v>0</v>
      </c>
      <c r="G29" s="529">
        <f t="shared" si="1"/>
        <v>0</v>
      </c>
      <c r="H29" s="406"/>
    </row>
    <row r="30" spans="1:21" ht="42.75" customHeight="1" thickBot="1">
      <c r="A30" s="98" t="s">
        <v>447</v>
      </c>
      <c r="B30" s="463">
        <v>80</v>
      </c>
      <c r="C30" s="463" t="s">
        <v>133</v>
      </c>
      <c r="D30" s="406"/>
      <c r="E30" s="406"/>
      <c r="F30" s="529">
        <f t="shared" si="0"/>
        <v>0</v>
      </c>
      <c r="G30" s="529">
        <f t="shared" si="1"/>
        <v>0</v>
      </c>
      <c r="H30" s="406"/>
    </row>
    <row r="31" spans="1:21" ht="42" customHeight="1" thickBot="1">
      <c r="A31" s="98" t="s">
        <v>625</v>
      </c>
      <c r="B31" s="463">
        <v>80</v>
      </c>
      <c r="C31" s="463" t="s">
        <v>133</v>
      </c>
      <c r="D31" s="406"/>
      <c r="E31" s="406"/>
      <c r="F31" s="529">
        <f t="shared" si="0"/>
        <v>0</v>
      </c>
      <c r="G31" s="529">
        <f t="shared" si="1"/>
        <v>0</v>
      </c>
      <c r="H31" s="406"/>
    </row>
    <row r="32" spans="1:21" s="285" customFormat="1" ht="42" customHeight="1" thickBot="1">
      <c r="A32" s="98" t="s">
        <v>1022</v>
      </c>
      <c r="B32" s="463">
        <v>80</v>
      </c>
      <c r="C32" s="463" t="s">
        <v>133</v>
      </c>
      <c r="D32" s="406"/>
      <c r="E32" s="406"/>
      <c r="F32" s="529">
        <f t="shared" si="0"/>
        <v>0</v>
      </c>
      <c r="G32" s="529">
        <f t="shared" si="1"/>
        <v>0</v>
      </c>
      <c r="H32" s="406"/>
    </row>
    <row r="33" spans="1:8" ht="52.5" customHeight="1" thickBot="1">
      <c r="A33" s="98" t="s">
        <v>448</v>
      </c>
      <c r="B33" s="463">
        <v>80</v>
      </c>
      <c r="C33" s="463" t="s">
        <v>133</v>
      </c>
      <c r="D33" s="406"/>
      <c r="E33" s="406"/>
      <c r="F33" s="529">
        <f t="shared" si="0"/>
        <v>0</v>
      </c>
      <c r="G33" s="529">
        <f t="shared" si="1"/>
        <v>0</v>
      </c>
      <c r="H33" s="406"/>
    </row>
    <row r="34" spans="1:8" ht="51" customHeight="1" thickBot="1">
      <c r="A34" s="98" t="s">
        <v>624</v>
      </c>
      <c r="B34" s="463">
        <v>80</v>
      </c>
      <c r="C34" s="463" t="s">
        <v>133</v>
      </c>
      <c r="D34" s="406"/>
      <c r="E34" s="406"/>
      <c r="F34" s="529">
        <f t="shared" si="0"/>
        <v>0</v>
      </c>
      <c r="G34" s="529">
        <f t="shared" si="1"/>
        <v>0</v>
      </c>
      <c r="H34" s="406"/>
    </row>
    <row r="35" spans="1:8" ht="39" customHeight="1" thickBot="1">
      <c r="A35" s="98" t="s">
        <v>76</v>
      </c>
      <c r="B35" s="463">
        <v>300</v>
      </c>
      <c r="C35" s="463" t="s">
        <v>133</v>
      </c>
      <c r="D35" s="406"/>
      <c r="E35" s="406"/>
      <c r="F35" s="529">
        <f t="shared" si="0"/>
        <v>0</v>
      </c>
      <c r="G35" s="529">
        <f t="shared" si="1"/>
        <v>0</v>
      </c>
      <c r="H35" s="406"/>
    </row>
    <row r="36" spans="1:8" ht="53.25" customHeight="1" thickBot="1">
      <c r="A36" s="98" t="s">
        <v>627</v>
      </c>
      <c r="B36" s="463">
        <v>120</v>
      </c>
      <c r="C36" s="463" t="s">
        <v>133</v>
      </c>
      <c r="D36" s="406"/>
      <c r="E36" s="406"/>
      <c r="F36" s="529">
        <f t="shared" si="0"/>
        <v>0</v>
      </c>
      <c r="G36" s="529">
        <f t="shared" si="1"/>
        <v>0</v>
      </c>
      <c r="H36" s="406"/>
    </row>
    <row r="37" spans="1:8" ht="58.5" customHeight="1" thickBot="1">
      <c r="A37" s="98" t="s">
        <v>707</v>
      </c>
      <c r="B37" s="463">
        <v>40</v>
      </c>
      <c r="C37" s="463" t="s">
        <v>133</v>
      </c>
      <c r="D37" s="406"/>
      <c r="E37" s="406"/>
      <c r="F37" s="529">
        <f t="shared" si="0"/>
        <v>0</v>
      </c>
      <c r="G37" s="529">
        <f t="shared" si="1"/>
        <v>0</v>
      </c>
      <c r="H37" s="406"/>
    </row>
    <row r="38" spans="1:8" s="288" customFormat="1" ht="58.5" customHeight="1" thickBot="1">
      <c r="A38" s="99" t="s">
        <v>1038</v>
      </c>
      <c r="B38" s="463">
        <v>80</v>
      </c>
      <c r="C38" s="463" t="s">
        <v>133</v>
      </c>
      <c r="D38" s="406"/>
      <c r="E38" s="406"/>
      <c r="F38" s="529">
        <f t="shared" si="0"/>
        <v>0</v>
      </c>
      <c r="G38" s="529">
        <f t="shared" si="1"/>
        <v>0</v>
      </c>
      <c r="H38" s="406"/>
    </row>
    <row r="39" spans="1:8" s="288" customFormat="1" ht="58.5" customHeight="1" thickBot="1">
      <c r="A39" s="99" t="s">
        <v>1039</v>
      </c>
      <c r="B39" s="463">
        <v>100</v>
      </c>
      <c r="C39" s="463" t="s">
        <v>133</v>
      </c>
      <c r="D39" s="406"/>
      <c r="E39" s="406"/>
      <c r="F39" s="529">
        <f t="shared" si="0"/>
        <v>0</v>
      </c>
      <c r="G39" s="529">
        <f t="shared" si="1"/>
        <v>0</v>
      </c>
      <c r="H39" s="406"/>
    </row>
    <row r="40" spans="1:8" s="288" customFormat="1" ht="58.5" customHeight="1" thickBot="1">
      <c r="A40" s="99" t="s">
        <v>1040</v>
      </c>
      <c r="B40" s="463">
        <v>100</v>
      </c>
      <c r="C40" s="463" t="s">
        <v>133</v>
      </c>
      <c r="D40" s="406"/>
      <c r="E40" s="406"/>
      <c r="F40" s="529">
        <f t="shared" si="0"/>
        <v>0</v>
      </c>
      <c r="G40" s="529">
        <f t="shared" si="1"/>
        <v>0</v>
      </c>
      <c r="H40" s="406"/>
    </row>
    <row r="41" spans="1:8" s="288" customFormat="1" ht="58.5" customHeight="1" thickBot="1">
      <c r="A41" s="99" t="s">
        <v>1041</v>
      </c>
      <c r="B41" s="463">
        <v>120</v>
      </c>
      <c r="C41" s="463" t="s">
        <v>133</v>
      </c>
      <c r="D41" s="406"/>
      <c r="E41" s="406"/>
      <c r="F41" s="529">
        <f t="shared" si="0"/>
        <v>0</v>
      </c>
      <c r="G41" s="529">
        <f t="shared" si="1"/>
        <v>0</v>
      </c>
      <c r="H41" s="406"/>
    </row>
    <row r="42" spans="1:8" s="288" customFormat="1" ht="58.5" customHeight="1" thickBot="1">
      <c r="A42" s="99" t="s">
        <v>1054</v>
      </c>
      <c r="B42" s="463">
        <v>120</v>
      </c>
      <c r="C42" s="463" t="s">
        <v>133</v>
      </c>
      <c r="D42" s="406"/>
      <c r="E42" s="406"/>
      <c r="F42" s="529">
        <f t="shared" si="0"/>
        <v>0</v>
      </c>
      <c r="G42" s="529">
        <f t="shared" si="1"/>
        <v>0</v>
      </c>
      <c r="H42" s="406"/>
    </row>
    <row r="43" spans="1:8" s="288" customFormat="1" ht="58.5" customHeight="1" thickBot="1">
      <c r="A43" s="99" t="s">
        <v>1055</v>
      </c>
      <c r="B43" s="463">
        <v>120</v>
      </c>
      <c r="C43" s="463" t="s">
        <v>133</v>
      </c>
      <c r="D43" s="406"/>
      <c r="E43" s="406"/>
      <c r="F43" s="529">
        <f t="shared" si="0"/>
        <v>0</v>
      </c>
      <c r="G43" s="529">
        <f t="shared" si="1"/>
        <v>0</v>
      </c>
      <c r="H43" s="406"/>
    </row>
    <row r="44" spans="1:8" s="288" customFormat="1" ht="58.5" customHeight="1" thickBot="1">
      <c r="A44" s="99" t="s">
        <v>1042</v>
      </c>
      <c r="B44" s="463">
        <v>120</v>
      </c>
      <c r="C44" s="463" t="s">
        <v>133</v>
      </c>
      <c r="D44" s="406"/>
      <c r="E44" s="406"/>
      <c r="F44" s="529">
        <f t="shared" si="0"/>
        <v>0</v>
      </c>
      <c r="G44" s="529">
        <f t="shared" si="1"/>
        <v>0</v>
      </c>
      <c r="H44" s="406"/>
    </row>
    <row r="45" spans="1:8" s="288" customFormat="1" ht="58.5" customHeight="1" thickBot="1">
      <c r="A45" s="99" t="s">
        <v>1043</v>
      </c>
      <c r="B45" s="463">
        <v>120</v>
      </c>
      <c r="C45" s="463" t="s">
        <v>133</v>
      </c>
      <c r="D45" s="406"/>
      <c r="E45" s="406"/>
      <c r="F45" s="529">
        <f t="shared" si="0"/>
        <v>0</v>
      </c>
      <c r="G45" s="529">
        <f t="shared" si="1"/>
        <v>0</v>
      </c>
      <c r="H45" s="406"/>
    </row>
    <row r="46" spans="1:8" s="288" customFormat="1" ht="58.5" customHeight="1" thickBot="1">
      <c r="A46" s="99" t="s">
        <v>1044</v>
      </c>
      <c r="B46" s="463">
        <v>120</v>
      </c>
      <c r="C46" s="463" t="s">
        <v>133</v>
      </c>
      <c r="D46" s="406"/>
      <c r="E46" s="406"/>
      <c r="F46" s="529">
        <f t="shared" si="0"/>
        <v>0</v>
      </c>
      <c r="G46" s="529">
        <f t="shared" si="1"/>
        <v>0</v>
      </c>
      <c r="H46" s="406"/>
    </row>
    <row r="47" spans="1:8" ht="51.75" customHeight="1" thickBot="1">
      <c r="A47" s="99" t="s">
        <v>446</v>
      </c>
      <c r="B47" s="463">
        <v>6</v>
      </c>
      <c r="C47" s="463" t="s">
        <v>133</v>
      </c>
      <c r="D47" s="406"/>
      <c r="E47" s="406"/>
      <c r="F47" s="529">
        <f t="shared" si="0"/>
        <v>0</v>
      </c>
      <c r="G47" s="529">
        <f t="shared" si="1"/>
        <v>0</v>
      </c>
      <c r="H47" s="406"/>
    </row>
    <row r="48" spans="1:8" ht="13.5" thickBot="1">
      <c r="A48" s="591" t="s">
        <v>1114</v>
      </c>
      <c r="B48" s="592"/>
      <c r="C48" s="592"/>
      <c r="F48" s="531">
        <f>SUM(F19:F47)</f>
        <v>0</v>
      </c>
      <c r="G48" s="531">
        <f>SUM(G19:G47)</f>
        <v>0</v>
      </c>
    </row>
    <row r="49" spans="1:9" ht="12.75" customHeight="1"/>
    <row r="50" spans="1:9" ht="12.75" customHeight="1">
      <c r="A50" s="294" t="s">
        <v>1169</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590" t="s">
        <v>382</v>
      </c>
      <c r="B53" s="590"/>
      <c r="C53" s="590"/>
      <c r="D53" s="590"/>
      <c r="E53" s="590"/>
      <c r="F53" s="590"/>
      <c r="G53" s="294"/>
      <c r="H53" s="294" t="s">
        <v>181</v>
      </c>
      <c r="I53" s="294"/>
    </row>
    <row r="54" spans="1:9">
      <c r="A54" s="294"/>
      <c r="B54" s="294"/>
      <c r="C54" s="294"/>
      <c r="D54" s="294"/>
      <c r="E54" s="294"/>
      <c r="F54" s="294"/>
      <c r="G54" s="294"/>
      <c r="H54" s="294"/>
      <c r="I54" s="294"/>
    </row>
    <row r="55" spans="1:9">
      <c r="A55" s="590" t="s">
        <v>383</v>
      </c>
      <c r="B55" s="590"/>
      <c r="C55" s="590"/>
      <c r="D55" s="590"/>
      <c r="E55" s="590"/>
      <c r="F55" s="590"/>
      <c r="G55" s="294"/>
      <c r="H55" s="294" t="s">
        <v>181</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384</v>
      </c>
      <c r="B58" s="294"/>
      <c r="C58" s="294" t="s">
        <v>385</v>
      </c>
      <c r="D58" s="294"/>
      <c r="E58" s="294"/>
      <c r="F58" s="294" t="s">
        <v>1159</v>
      </c>
      <c r="G58" s="294"/>
      <c r="H58" s="294"/>
      <c r="I58" s="294"/>
    </row>
    <row r="59" spans="1:9">
      <c r="A59" s="294"/>
      <c r="B59" s="294"/>
      <c r="C59" s="294"/>
      <c r="D59" s="294"/>
      <c r="E59" s="294"/>
      <c r="F59" s="294"/>
      <c r="G59" s="294"/>
      <c r="H59" s="294"/>
      <c r="I59" s="294"/>
    </row>
    <row r="60" spans="1:9">
      <c r="A60" s="294" t="s">
        <v>386</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I62"/>
  <sheetViews>
    <sheetView topLeftCell="A55" zoomScaleSheetLayoutView="100" workbookViewId="0">
      <selection activeCell="A64" sqref="A64"/>
    </sheetView>
  </sheetViews>
  <sheetFormatPr defaultRowHeight="12.75" customHeight="1"/>
  <cols>
    <col min="1" max="1" width="49.42578125" customWidth="1"/>
    <col min="2" max="2" width="7.85546875" customWidth="1"/>
    <col min="3" max="3" width="9.5703125" customWidth="1"/>
    <col min="4" max="4" width="11.5703125" customWidth="1"/>
    <col min="5" max="5" width="11.140625" customWidth="1"/>
    <col min="6" max="6" width="13.28515625" customWidth="1"/>
    <col min="7" max="7" width="13.5703125" customWidth="1"/>
    <col min="8" max="8" width="14.1406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6.95" customHeight="1"/>
    <row r="8" spans="1:8" s="6" customFormat="1" ht="19.5" customHeight="1">
      <c r="A8" s="6" t="s">
        <v>1147</v>
      </c>
    </row>
    <row r="9" spans="1:8" s="6" customFormat="1" ht="16.5" customHeight="1">
      <c r="A9" s="6" t="s">
        <v>1071</v>
      </c>
    </row>
    <row r="10" spans="1:8" s="6" customFormat="1" ht="16.5" customHeight="1"/>
    <row r="11" spans="1:8" ht="19.5" customHeight="1" thickBot="1"/>
    <row r="12" spans="1:8" s="144" customFormat="1" ht="14.45" customHeight="1">
      <c r="A12" s="148" t="s">
        <v>390</v>
      </c>
      <c r="B12" s="149" t="s">
        <v>378</v>
      </c>
      <c r="C12" s="135" t="s">
        <v>379</v>
      </c>
      <c r="D12" s="54" t="s">
        <v>380</v>
      </c>
      <c r="E12" s="54" t="s">
        <v>1092</v>
      </c>
      <c r="F12" s="340" t="s">
        <v>1093</v>
      </c>
      <c r="G12" s="340" t="s">
        <v>1093</v>
      </c>
      <c r="H12" s="341" t="s">
        <v>1094</v>
      </c>
    </row>
    <row r="13" spans="1:8" s="144" customFormat="1" ht="15">
      <c r="A13" s="150"/>
      <c r="B13" s="151" t="s">
        <v>179</v>
      </c>
      <c r="C13" s="265" t="s">
        <v>178</v>
      </c>
      <c r="D13" s="55" t="s">
        <v>381</v>
      </c>
      <c r="E13" s="55" t="s">
        <v>1095</v>
      </c>
      <c r="F13" s="342" t="s">
        <v>1096</v>
      </c>
      <c r="G13" s="342" t="s">
        <v>1096</v>
      </c>
      <c r="H13" s="343" t="s">
        <v>1097</v>
      </c>
    </row>
    <row r="14" spans="1:8" s="144" customFormat="1" ht="15">
      <c r="A14" s="150"/>
      <c r="B14" s="151"/>
      <c r="C14" s="265"/>
      <c r="D14" s="55" t="s">
        <v>180</v>
      </c>
      <c r="E14" s="55" t="s">
        <v>1098</v>
      </c>
      <c r="F14" s="342" t="s">
        <v>1099</v>
      </c>
      <c r="G14" s="342" t="s">
        <v>1100</v>
      </c>
      <c r="H14" s="343"/>
    </row>
    <row r="15" spans="1:8" s="144" customFormat="1" ht="52.5" customHeight="1" thickBot="1">
      <c r="A15" s="152"/>
      <c r="B15" s="153"/>
      <c r="C15" s="266"/>
      <c r="D15" s="60" t="s">
        <v>181</v>
      </c>
      <c r="E15" s="60" t="s">
        <v>181</v>
      </c>
      <c r="F15" s="344" t="s">
        <v>181</v>
      </c>
      <c r="G15" s="344" t="s">
        <v>181</v>
      </c>
      <c r="H15" s="345"/>
    </row>
    <row r="16" spans="1:8" s="144" customFormat="1" ht="15.75" thickBot="1">
      <c r="A16" s="154">
        <v>1</v>
      </c>
      <c r="B16" s="149">
        <v>2</v>
      </c>
      <c r="C16" s="473">
        <v>3</v>
      </c>
      <c r="D16" s="54">
        <v>4</v>
      </c>
      <c r="E16" s="54">
        <v>5</v>
      </c>
      <c r="F16" s="340" t="s">
        <v>1101</v>
      </c>
      <c r="G16" s="340" t="s">
        <v>1102</v>
      </c>
      <c r="H16" s="341">
        <v>8</v>
      </c>
    </row>
    <row r="17" spans="1:8" s="144" customFormat="1" ht="43.5" customHeight="1">
      <c r="A17" s="464" t="s">
        <v>248</v>
      </c>
      <c r="B17" s="474">
        <v>400</v>
      </c>
      <c r="C17" s="475" t="s">
        <v>133</v>
      </c>
      <c r="D17" s="476"/>
      <c r="E17" s="476"/>
      <c r="F17" s="529">
        <f>E17*B17</f>
        <v>0</v>
      </c>
      <c r="G17" s="529">
        <f>B17*D17</f>
        <v>0</v>
      </c>
      <c r="H17" s="476"/>
    </row>
    <row r="18" spans="1:8" s="144" customFormat="1" ht="25.5" customHeight="1">
      <c r="A18" s="465" t="s">
        <v>246</v>
      </c>
      <c r="B18" s="474">
        <v>60</v>
      </c>
      <c r="C18" s="475" t="s">
        <v>133</v>
      </c>
      <c r="D18" s="476"/>
      <c r="E18" s="476"/>
      <c r="F18" s="529">
        <f t="shared" ref="F18:F52" si="0">E18*B18</f>
        <v>0</v>
      </c>
      <c r="G18" s="529">
        <f t="shared" ref="G18:G52" si="1">B18*D18</f>
        <v>0</v>
      </c>
      <c r="H18" s="476"/>
    </row>
    <row r="19" spans="1:8" s="144" customFormat="1" ht="40.5" customHeight="1">
      <c r="A19" s="466" t="s">
        <v>249</v>
      </c>
      <c r="B19" s="474">
        <v>60</v>
      </c>
      <c r="C19" s="475" t="s">
        <v>133</v>
      </c>
      <c r="D19" s="476"/>
      <c r="E19" s="476"/>
      <c r="F19" s="529">
        <f t="shared" si="0"/>
        <v>0</v>
      </c>
      <c r="G19" s="529">
        <f t="shared" si="1"/>
        <v>0</v>
      </c>
      <c r="H19" s="476"/>
    </row>
    <row r="20" spans="1:8" s="144" customFormat="1" ht="55.5" customHeight="1">
      <c r="A20" s="465" t="s">
        <v>247</v>
      </c>
      <c r="B20" s="474">
        <v>600</v>
      </c>
      <c r="C20" s="475" t="s">
        <v>133</v>
      </c>
      <c r="D20" s="476"/>
      <c r="E20" s="476"/>
      <c r="F20" s="529">
        <f t="shared" si="0"/>
        <v>0</v>
      </c>
      <c r="G20" s="529">
        <f t="shared" si="1"/>
        <v>0</v>
      </c>
      <c r="H20" s="476"/>
    </row>
    <row r="21" spans="1:8" s="144" customFormat="1" ht="63.6" customHeight="1">
      <c r="A21" s="465" t="s">
        <v>245</v>
      </c>
      <c r="B21" s="474">
        <v>600</v>
      </c>
      <c r="C21" s="475" t="s">
        <v>133</v>
      </c>
      <c r="D21" s="476"/>
      <c r="E21" s="476"/>
      <c r="F21" s="529">
        <f t="shared" si="0"/>
        <v>0</v>
      </c>
      <c r="G21" s="529">
        <f t="shared" si="1"/>
        <v>0</v>
      </c>
      <c r="H21" s="476"/>
    </row>
    <row r="22" spans="1:8" s="144" customFormat="1" ht="41.25" customHeight="1">
      <c r="A22" s="467" t="s">
        <v>254</v>
      </c>
      <c r="B22" s="474">
        <v>10</v>
      </c>
      <c r="C22" s="475" t="s">
        <v>133</v>
      </c>
      <c r="D22" s="476"/>
      <c r="E22" s="476"/>
      <c r="F22" s="529">
        <f t="shared" si="0"/>
        <v>0</v>
      </c>
      <c r="G22" s="529">
        <f t="shared" si="1"/>
        <v>0</v>
      </c>
      <c r="H22" s="476"/>
    </row>
    <row r="23" spans="1:8" s="144" customFormat="1" ht="27" customHeight="1">
      <c r="A23" s="465" t="s">
        <v>942</v>
      </c>
      <c r="B23" s="474">
        <v>200</v>
      </c>
      <c r="C23" s="475" t="s">
        <v>133</v>
      </c>
      <c r="D23" s="476"/>
      <c r="E23" s="476"/>
      <c r="F23" s="529">
        <f t="shared" si="0"/>
        <v>0</v>
      </c>
      <c r="G23" s="529">
        <f t="shared" si="1"/>
        <v>0</v>
      </c>
      <c r="H23" s="476"/>
    </row>
    <row r="24" spans="1:8" s="144" customFormat="1" ht="41.25" customHeight="1">
      <c r="A24" s="467" t="s">
        <v>253</v>
      </c>
      <c r="B24" s="474">
        <v>20</v>
      </c>
      <c r="C24" s="475" t="s">
        <v>133</v>
      </c>
      <c r="D24" s="476"/>
      <c r="E24" s="476"/>
      <c r="F24" s="529">
        <f t="shared" si="0"/>
        <v>0</v>
      </c>
      <c r="G24" s="529">
        <f t="shared" si="1"/>
        <v>0</v>
      </c>
      <c r="H24" s="476"/>
    </row>
    <row r="25" spans="1:8" s="157" customFormat="1" ht="41.25" customHeight="1">
      <c r="A25" s="467" t="s">
        <v>969</v>
      </c>
      <c r="B25" s="474">
        <v>100</v>
      </c>
      <c r="C25" s="475" t="s">
        <v>133</v>
      </c>
      <c r="D25" s="476"/>
      <c r="E25" s="476"/>
      <c r="F25" s="529">
        <f t="shared" si="0"/>
        <v>0</v>
      </c>
      <c r="G25" s="529">
        <f t="shared" si="1"/>
        <v>0</v>
      </c>
      <c r="H25" s="476"/>
    </row>
    <row r="26" spans="1:8" s="144" customFormat="1" ht="24.75" customHeight="1">
      <c r="A26" s="468" t="s">
        <v>313</v>
      </c>
      <c r="B26" s="474">
        <v>100</v>
      </c>
      <c r="C26" s="475" t="s">
        <v>133</v>
      </c>
      <c r="D26" s="476"/>
      <c r="E26" s="476"/>
      <c r="F26" s="529">
        <f t="shared" si="0"/>
        <v>0</v>
      </c>
      <c r="G26" s="529">
        <f t="shared" si="1"/>
        <v>0</v>
      </c>
      <c r="H26" s="476"/>
    </row>
    <row r="27" spans="1:8" s="144" customFormat="1" ht="26.25" customHeight="1">
      <c r="A27" s="469" t="s">
        <v>256</v>
      </c>
      <c r="B27" s="474">
        <v>200</v>
      </c>
      <c r="C27" s="475" t="s">
        <v>133</v>
      </c>
      <c r="D27" s="476"/>
      <c r="E27" s="476"/>
      <c r="F27" s="529">
        <f t="shared" si="0"/>
        <v>0</v>
      </c>
      <c r="G27" s="529">
        <f t="shared" si="1"/>
        <v>0</v>
      </c>
      <c r="H27" s="476"/>
    </row>
    <row r="28" spans="1:8" s="144" customFormat="1" ht="29.25" customHeight="1">
      <c r="A28" s="465" t="s">
        <v>943</v>
      </c>
      <c r="B28" s="474">
        <v>300</v>
      </c>
      <c r="C28" s="475" t="s">
        <v>133</v>
      </c>
      <c r="D28" s="476"/>
      <c r="E28" s="476"/>
      <c r="F28" s="529">
        <f t="shared" si="0"/>
        <v>0</v>
      </c>
      <c r="G28" s="529">
        <f t="shared" si="1"/>
        <v>0</v>
      </c>
      <c r="H28" s="476"/>
    </row>
    <row r="29" spans="1:8" s="144" customFormat="1" ht="30" customHeight="1">
      <c r="A29" s="468" t="s">
        <v>944</v>
      </c>
      <c r="B29" s="474">
        <v>240</v>
      </c>
      <c r="C29" s="475" t="s">
        <v>133</v>
      </c>
      <c r="D29" s="476"/>
      <c r="E29" s="476"/>
      <c r="F29" s="529">
        <f t="shared" si="0"/>
        <v>0</v>
      </c>
      <c r="G29" s="529">
        <f t="shared" si="1"/>
        <v>0</v>
      </c>
      <c r="H29" s="476"/>
    </row>
    <row r="30" spans="1:8" s="144" customFormat="1" ht="51" customHeight="1">
      <c r="A30" s="465" t="s">
        <v>252</v>
      </c>
      <c r="B30" s="474">
        <v>800</v>
      </c>
      <c r="C30" s="475" t="s">
        <v>133</v>
      </c>
      <c r="D30" s="476"/>
      <c r="E30" s="476"/>
      <c r="F30" s="529">
        <f t="shared" si="0"/>
        <v>0</v>
      </c>
      <c r="G30" s="529">
        <f t="shared" si="1"/>
        <v>0</v>
      </c>
      <c r="H30" s="476"/>
    </row>
    <row r="31" spans="1:8" s="144" customFormat="1" ht="27.75" customHeight="1">
      <c r="A31" s="465" t="s">
        <v>250</v>
      </c>
      <c r="B31" s="474">
        <v>240</v>
      </c>
      <c r="C31" s="475" t="s">
        <v>133</v>
      </c>
      <c r="D31" s="476"/>
      <c r="E31" s="476"/>
      <c r="F31" s="529">
        <f t="shared" si="0"/>
        <v>0</v>
      </c>
      <c r="G31" s="529">
        <f t="shared" si="1"/>
        <v>0</v>
      </c>
      <c r="H31" s="476"/>
    </row>
    <row r="32" spans="1:8" s="144" customFormat="1" ht="28.5" customHeight="1">
      <c r="A32" s="468" t="s">
        <v>945</v>
      </c>
      <c r="B32" s="474">
        <v>40</v>
      </c>
      <c r="C32" s="475" t="s">
        <v>133</v>
      </c>
      <c r="D32" s="476"/>
      <c r="E32" s="476"/>
      <c r="F32" s="529">
        <f t="shared" si="0"/>
        <v>0</v>
      </c>
      <c r="G32" s="529">
        <f t="shared" si="1"/>
        <v>0</v>
      </c>
      <c r="H32" s="476"/>
    </row>
    <row r="33" spans="1:8" s="144" customFormat="1" ht="27.75" customHeight="1">
      <c r="A33" s="465" t="s">
        <v>632</v>
      </c>
      <c r="B33" s="477">
        <v>160</v>
      </c>
      <c r="C33" s="475" t="s">
        <v>133</v>
      </c>
      <c r="D33" s="476"/>
      <c r="E33" s="476"/>
      <c r="F33" s="529">
        <f t="shared" si="0"/>
        <v>0</v>
      </c>
      <c r="G33" s="529">
        <f t="shared" si="1"/>
        <v>0</v>
      </c>
      <c r="H33" s="476"/>
    </row>
    <row r="34" spans="1:8" s="144" customFormat="1" ht="26.25" customHeight="1">
      <c r="A34" s="469" t="s">
        <v>255</v>
      </c>
      <c r="B34" s="477">
        <v>40</v>
      </c>
      <c r="C34" s="475" t="s">
        <v>133</v>
      </c>
      <c r="D34" s="476"/>
      <c r="E34" s="476"/>
      <c r="F34" s="529">
        <f t="shared" si="0"/>
        <v>0</v>
      </c>
      <c r="G34" s="529">
        <f t="shared" si="1"/>
        <v>0</v>
      </c>
      <c r="H34" s="476"/>
    </row>
    <row r="35" spans="1:8" s="144" customFormat="1" ht="25.5" customHeight="1">
      <c r="A35" s="465" t="s">
        <v>251</v>
      </c>
      <c r="B35" s="478">
        <v>80</v>
      </c>
      <c r="C35" s="479" t="s">
        <v>133</v>
      </c>
      <c r="D35" s="476"/>
      <c r="E35" s="476"/>
      <c r="F35" s="529">
        <f t="shared" si="0"/>
        <v>0</v>
      </c>
      <c r="G35" s="529">
        <f t="shared" si="1"/>
        <v>0</v>
      </c>
      <c r="H35" s="476"/>
    </row>
    <row r="36" spans="1:8" s="144" customFormat="1" ht="27.75" customHeight="1">
      <c r="A36" s="469" t="s">
        <v>257</v>
      </c>
      <c r="B36" s="477">
        <v>20</v>
      </c>
      <c r="C36" s="475" t="s">
        <v>133</v>
      </c>
      <c r="D36" s="476"/>
      <c r="E36" s="476"/>
      <c r="F36" s="529">
        <f t="shared" si="0"/>
        <v>0</v>
      </c>
      <c r="G36" s="529">
        <f t="shared" si="1"/>
        <v>0</v>
      </c>
      <c r="H36" s="476"/>
    </row>
    <row r="37" spans="1:8" s="144" customFormat="1" ht="26.25" customHeight="1">
      <c r="A37" s="470" t="s">
        <v>306</v>
      </c>
      <c r="B37" s="474">
        <v>80</v>
      </c>
      <c r="C37" s="475" t="s">
        <v>133</v>
      </c>
      <c r="D37" s="476"/>
      <c r="E37" s="476"/>
      <c r="F37" s="529">
        <f t="shared" si="0"/>
        <v>0</v>
      </c>
      <c r="G37" s="529">
        <f t="shared" si="1"/>
        <v>0</v>
      </c>
      <c r="H37" s="476"/>
    </row>
    <row r="38" spans="1:8" s="144" customFormat="1" ht="42.75" customHeight="1">
      <c r="A38" s="155" t="s">
        <v>258</v>
      </c>
      <c r="B38" s="474">
        <v>20</v>
      </c>
      <c r="C38" s="475" t="s">
        <v>133</v>
      </c>
      <c r="D38" s="476"/>
      <c r="E38" s="476"/>
      <c r="F38" s="529">
        <f t="shared" si="0"/>
        <v>0</v>
      </c>
      <c r="G38" s="529">
        <f t="shared" si="1"/>
        <v>0</v>
      </c>
      <c r="H38" s="476"/>
    </row>
    <row r="39" spans="1:8" s="144" customFormat="1" ht="38.25" customHeight="1">
      <c r="A39" s="465" t="s">
        <v>307</v>
      </c>
      <c r="B39" s="474">
        <v>40</v>
      </c>
      <c r="C39" s="475" t="s">
        <v>133</v>
      </c>
      <c r="D39" s="476"/>
      <c r="E39" s="476"/>
      <c r="F39" s="529">
        <f t="shared" si="0"/>
        <v>0</v>
      </c>
      <c r="G39" s="529">
        <f t="shared" si="1"/>
        <v>0</v>
      </c>
      <c r="H39" s="476"/>
    </row>
    <row r="40" spans="1:8" s="144" customFormat="1" ht="40.5" customHeight="1">
      <c r="A40" s="471" t="s">
        <v>946</v>
      </c>
      <c r="B40" s="474">
        <v>280</v>
      </c>
      <c r="C40" s="475" t="s">
        <v>133</v>
      </c>
      <c r="D40" s="476"/>
      <c r="E40" s="476"/>
      <c r="F40" s="529">
        <f t="shared" si="0"/>
        <v>0</v>
      </c>
      <c r="G40" s="529">
        <f t="shared" si="1"/>
        <v>0</v>
      </c>
      <c r="H40" s="476"/>
    </row>
    <row r="41" spans="1:8" s="157" customFormat="1" ht="40.5" customHeight="1">
      <c r="A41" s="467" t="s">
        <v>633</v>
      </c>
      <c r="B41" s="474">
        <v>300</v>
      </c>
      <c r="C41" s="475" t="s">
        <v>133</v>
      </c>
      <c r="D41" s="476"/>
      <c r="E41" s="476"/>
      <c r="F41" s="529">
        <f t="shared" si="0"/>
        <v>0</v>
      </c>
      <c r="G41" s="529">
        <f t="shared" si="1"/>
        <v>0</v>
      </c>
      <c r="H41" s="476"/>
    </row>
    <row r="42" spans="1:8" s="144" customFormat="1" ht="29.1" customHeight="1">
      <c r="A42" s="287" t="s">
        <v>970</v>
      </c>
      <c r="B42" s="480">
        <v>300</v>
      </c>
      <c r="C42" s="390" t="s">
        <v>133</v>
      </c>
      <c r="D42" s="476"/>
      <c r="E42" s="476"/>
      <c r="F42" s="529">
        <f t="shared" si="0"/>
        <v>0</v>
      </c>
      <c r="G42" s="529">
        <f t="shared" si="1"/>
        <v>0</v>
      </c>
      <c r="H42" s="476"/>
    </row>
    <row r="43" spans="1:8" s="144" customFormat="1" ht="29.25" customHeight="1">
      <c r="A43" s="469" t="s">
        <v>259</v>
      </c>
      <c r="B43" s="474">
        <v>80</v>
      </c>
      <c r="C43" s="475" t="s">
        <v>133</v>
      </c>
      <c r="D43" s="476"/>
      <c r="E43" s="476"/>
      <c r="F43" s="529">
        <f t="shared" si="0"/>
        <v>0</v>
      </c>
      <c r="G43" s="529">
        <f t="shared" si="1"/>
        <v>0</v>
      </c>
      <c r="H43" s="476"/>
    </row>
    <row r="44" spans="1:8" s="144" customFormat="1" ht="29.25" customHeight="1">
      <c r="A44" s="469" t="s">
        <v>260</v>
      </c>
      <c r="B44" s="474">
        <v>40</v>
      </c>
      <c r="C44" s="475" t="s">
        <v>133</v>
      </c>
      <c r="D44" s="476"/>
      <c r="E44" s="476"/>
      <c r="F44" s="529">
        <f t="shared" si="0"/>
        <v>0</v>
      </c>
      <c r="G44" s="529">
        <f t="shared" si="1"/>
        <v>0</v>
      </c>
      <c r="H44" s="476"/>
    </row>
    <row r="45" spans="1:8" s="144" customFormat="1" ht="29.25" customHeight="1">
      <c r="A45" s="469" t="s">
        <v>312</v>
      </c>
      <c r="B45" s="474">
        <v>20</v>
      </c>
      <c r="C45" s="475" t="s">
        <v>133</v>
      </c>
      <c r="D45" s="476"/>
      <c r="E45" s="476"/>
      <c r="F45" s="529">
        <f t="shared" si="0"/>
        <v>0</v>
      </c>
      <c r="G45" s="529">
        <f t="shared" si="1"/>
        <v>0</v>
      </c>
      <c r="H45" s="476"/>
    </row>
    <row r="46" spans="1:8" s="144" customFormat="1" ht="27" customHeight="1">
      <c r="A46" s="469" t="s">
        <v>261</v>
      </c>
      <c r="B46" s="474">
        <v>20</v>
      </c>
      <c r="C46" s="475" t="s">
        <v>133</v>
      </c>
      <c r="D46" s="476"/>
      <c r="E46" s="476"/>
      <c r="F46" s="529">
        <f t="shared" si="0"/>
        <v>0</v>
      </c>
      <c r="G46" s="529">
        <f t="shared" si="1"/>
        <v>0</v>
      </c>
      <c r="H46" s="476"/>
    </row>
    <row r="47" spans="1:8" s="144" customFormat="1" ht="27.75" customHeight="1">
      <c r="A47" s="472" t="s">
        <v>262</v>
      </c>
      <c r="B47" s="474">
        <v>40</v>
      </c>
      <c r="C47" s="475" t="s">
        <v>133</v>
      </c>
      <c r="D47" s="476"/>
      <c r="E47" s="476"/>
      <c r="F47" s="529">
        <f t="shared" si="0"/>
        <v>0</v>
      </c>
      <c r="G47" s="529">
        <f t="shared" si="1"/>
        <v>0</v>
      </c>
      <c r="H47" s="476"/>
    </row>
    <row r="48" spans="1:8" s="144" customFormat="1" ht="27.75" customHeight="1">
      <c r="A48" s="156" t="s">
        <v>308</v>
      </c>
      <c r="B48" s="474">
        <v>100</v>
      </c>
      <c r="C48" s="475" t="s">
        <v>133</v>
      </c>
      <c r="D48" s="476"/>
      <c r="E48" s="476"/>
      <c r="F48" s="529">
        <f t="shared" si="0"/>
        <v>0</v>
      </c>
      <c r="G48" s="529">
        <f t="shared" si="1"/>
        <v>0</v>
      </c>
      <c r="H48" s="476"/>
    </row>
    <row r="49" spans="1:9" s="144" customFormat="1" ht="18" customHeight="1">
      <c r="A49" s="156" t="s">
        <v>309</v>
      </c>
      <c r="B49" s="474">
        <v>100</v>
      </c>
      <c r="C49" s="475" t="s">
        <v>133</v>
      </c>
      <c r="D49" s="476"/>
      <c r="E49" s="476"/>
      <c r="F49" s="529">
        <f t="shared" si="0"/>
        <v>0</v>
      </c>
      <c r="G49" s="529">
        <f t="shared" si="1"/>
        <v>0</v>
      </c>
      <c r="H49" s="476"/>
    </row>
    <row r="50" spans="1:9" s="144" customFormat="1" ht="29.25" customHeight="1">
      <c r="A50" s="156" t="s">
        <v>310</v>
      </c>
      <c r="B50" s="474">
        <v>80</v>
      </c>
      <c r="C50" s="475" t="s">
        <v>133</v>
      </c>
      <c r="D50" s="476"/>
      <c r="E50" s="476"/>
      <c r="F50" s="529">
        <f t="shared" si="0"/>
        <v>0</v>
      </c>
      <c r="G50" s="529">
        <f t="shared" si="1"/>
        <v>0</v>
      </c>
      <c r="H50" s="476"/>
    </row>
    <row r="51" spans="1:9" s="144" customFormat="1" ht="27" customHeight="1">
      <c r="A51" s="156" t="s">
        <v>311</v>
      </c>
      <c r="B51" s="474">
        <v>20</v>
      </c>
      <c r="C51" s="475" t="s">
        <v>133</v>
      </c>
      <c r="D51" s="476"/>
      <c r="E51" s="476"/>
      <c r="F51" s="529">
        <f t="shared" si="0"/>
        <v>0</v>
      </c>
      <c r="G51" s="529">
        <f t="shared" si="1"/>
        <v>0</v>
      </c>
      <c r="H51" s="476"/>
    </row>
    <row r="52" spans="1:9" s="157" customFormat="1" ht="60.6" customHeight="1" thickBot="1">
      <c r="A52" s="299" t="s">
        <v>1045</v>
      </c>
      <c r="B52" s="474">
        <v>40</v>
      </c>
      <c r="C52" s="475" t="s">
        <v>133</v>
      </c>
      <c r="D52" s="476"/>
      <c r="E52" s="476"/>
      <c r="F52" s="529">
        <f t="shared" si="0"/>
        <v>0</v>
      </c>
      <c r="G52" s="529">
        <f t="shared" si="1"/>
        <v>0</v>
      </c>
      <c r="H52" s="476"/>
    </row>
    <row r="53" spans="1:9" ht="12.75" customHeight="1" thickBot="1">
      <c r="A53" s="591" t="s">
        <v>1124</v>
      </c>
      <c r="B53" s="592"/>
      <c r="C53" s="592"/>
      <c r="F53" s="532">
        <f>SUM(F17:F52)</f>
        <v>0</v>
      </c>
      <c r="G53" s="532">
        <f>SUM(G17:G52)</f>
        <v>0</v>
      </c>
    </row>
    <row r="55" spans="1:9">
      <c r="A55" s="590" t="s">
        <v>382</v>
      </c>
      <c r="B55" s="590"/>
      <c r="C55" s="590"/>
      <c r="D55" s="590"/>
      <c r="E55" s="590"/>
      <c r="F55" s="590"/>
      <c r="G55" s="294"/>
      <c r="H55" s="294" t="s">
        <v>181</v>
      </c>
      <c r="I55" s="294"/>
    </row>
    <row r="56" spans="1:9" ht="12.75" customHeight="1">
      <c r="A56" s="294"/>
      <c r="B56" s="294"/>
      <c r="C56" s="294"/>
      <c r="D56" s="294"/>
      <c r="E56" s="294"/>
      <c r="F56" s="294"/>
      <c r="G56" s="294"/>
      <c r="H56" s="294"/>
      <c r="I56" s="294"/>
    </row>
    <row r="57" spans="1:9">
      <c r="A57" s="590" t="s">
        <v>383</v>
      </c>
      <c r="B57" s="590"/>
      <c r="C57" s="590"/>
      <c r="D57" s="590"/>
      <c r="E57" s="590"/>
      <c r="F57" s="590"/>
      <c r="G57" s="294"/>
      <c r="H57" s="294" t="s">
        <v>181</v>
      </c>
      <c r="I57" s="294"/>
    </row>
    <row r="58" spans="1:9" ht="12.75" customHeight="1">
      <c r="A58" s="294"/>
      <c r="B58" s="294"/>
      <c r="C58" s="294"/>
      <c r="D58" s="294"/>
      <c r="E58" s="294"/>
      <c r="F58" s="294"/>
      <c r="G58" s="294"/>
      <c r="H58" s="294"/>
      <c r="I58" s="294"/>
    </row>
    <row r="59" spans="1:9" ht="12.75" customHeight="1">
      <c r="A59" s="294"/>
      <c r="B59" s="294"/>
      <c r="C59" s="294"/>
      <c r="D59" s="294"/>
      <c r="E59" s="294"/>
      <c r="F59" s="294"/>
      <c r="G59" s="294"/>
      <c r="H59" s="294"/>
      <c r="I59" s="294"/>
    </row>
    <row r="60" spans="1:9">
      <c r="A60" s="294" t="s">
        <v>384</v>
      </c>
      <c r="B60" s="294"/>
      <c r="C60" s="294" t="s">
        <v>385</v>
      </c>
      <c r="D60" s="294"/>
      <c r="E60" s="294"/>
      <c r="F60" s="294" t="s">
        <v>1159</v>
      </c>
      <c r="G60" s="294"/>
      <c r="H60" s="294"/>
      <c r="I60" s="294"/>
    </row>
    <row r="61" spans="1:9" ht="12.75" customHeight="1">
      <c r="A61" s="294"/>
      <c r="B61" s="294"/>
      <c r="C61" s="294"/>
      <c r="D61" s="294"/>
      <c r="E61" s="294"/>
      <c r="F61" s="294"/>
      <c r="G61" s="294"/>
      <c r="H61" s="294"/>
      <c r="I61" s="294"/>
    </row>
    <row r="62" spans="1:9">
      <c r="A62" s="294" t="s">
        <v>386</v>
      </c>
      <c r="B62" s="294"/>
      <c r="C62" s="294"/>
      <c r="D62" s="294"/>
      <c r="E62" s="294"/>
      <c r="F62" s="294"/>
      <c r="G62" s="294"/>
      <c r="H62" s="294"/>
      <c r="I62" s="294"/>
    </row>
  </sheetData>
  <mergeCells count="5">
    <mergeCell ref="A53:C53"/>
    <mergeCell ref="A55:D55"/>
    <mergeCell ref="E55:F55"/>
    <mergeCell ref="A57:D57"/>
    <mergeCell ref="E57:F57"/>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3"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N69"/>
  <sheetViews>
    <sheetView topLeftCell="A64" workbookViewId="0">
      <selection activeCell="A70" sqref="A70"/>
    </sheetView>
  </sheetViews>
  <sheetFormatPr defaultRowHeight="12.75"/>
  <cols>
    <col min="1" max="1" width="49.5703125" customWidth="1"/>
    <col min="2" max="2" width="8.85546875" customWidth="1"/>
    <col min="3" max="3" width="8.140625" customWidth="1"/>
    <col min="4" max="4" width="12.28515625" customWidth="1"/>
    <col min="5" max="5" width="12.140625" customWidth="1"/>
    <col min="6" max="6" width="13.5703125" customWidth="1"/>
    <col min="7" max="7" width="13.85546875" customWidth="1"/>
    <col min="8" max="8" width="15.85546875" customWidth="1"/>
  </cols>
  <sheetData>
    <row r="1" spans="1:14" s="294" customFormat="1">
      <c r="A1" s="294" t="s">
        <v>1151</v>
      </c>
      <c r="F1" s="294" t="s">
        <v>1152</v>
      </c>
    </row>
    <row r="2" spans="1:14" s="294" customFormat="1">
      <c r="A2" s="294" t="s">
        <v>1153</v>
      </c>
    </row>
    <row r="3" spans="1:14" s="294" customFormat="1">
      <c r="A3" s="294" t="s">
        <v>1154</v>
      </c>
      <c r="F3" s="294" t="s">
        <v>1155</v>
      </c>
    </row>
    <row r="4" spans="1:14" s="294" customFormat="1">
      <c r="A4" s="294" t="s">
        <v>1156</v>
      </c>
    </row>
    <row r="5" spans="1:14" s="294" customFormat="1">
      <c r="A5" s="294" t="s">
        <v>1157</v>
      </c>
    </row>
    <row r="6" spans="1:14" s="294" customFormat="1"/>
    <row r="7" spans="1:14" s="294" customFormat="1"/>
    <row r="8" spans="1:14" s="294" customFormat="1"/>
    <row r="9" spans="1:14" s="294" customFormat="1">
      <c r="C9" s="91" t="s">
        <v>1147</v>
      </c>
    </row>
    <row r="10" spans="1:14" s="6" customFormat="1" ht="16.5" customHeight="1">
      <c r="C10" s="6" t="s">
        <v>1072</v>
      </c>
    </row>
    <row r="11" spans="1:14" ht="12" customHeight="1"/>
    <row r="12" spans="1:14" ht="20.25" customHeight="1" thickBot="1"/>
    <row r="13" spans="1:14" s="53" customFormat="1" ht="12.75" customHeight="1">
      <c r="A13" s="65" t="s">
        <v>390</v>
      </c>
      <c r="B13" s="67" t="s">
        <v>378</v>
      </c>
      <c r="C13" s="267" t="s">
        <v>379</v>
      </c>
      <c r="D13" s="54" t="s">
        <v>380</v>
      </c>
      <c r="E13" s="54" t="s">
        <v>1092</v>
      </c>
      <c r="F13" s="340" t="s">
        <v>1093</v>
      </c>
      <c r="G13" s="340" t="s">
        <v>1093</v>
      </c>
      <c r="H13" s="341" t="s">
        <v>1094</v>
      </c>
      <c r="I13" s="57"/>
      <c r="J13" s="57"/>
      <c r="K13" s="57"/>
      <c r="L13" s="57"/>
      <c r="M13" s="57"/>
      <c r="N13" s="57"/>
    </row>
    <row r="14" spans="1:14" s="53" customFormat="1" ht="12.75" customHeight="1">
      <c r="A14" s="64"/>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64"/>
      <c r="B15" s="58"/>
      <c r="C15" s="262"/>
      <c r="D15" s="55" t="s">
        <v>180</v>
      </c>
      <c r="E15" s="55" t="s">
        <v>1098</v>
      </c>
      <c r="F15" s="342" t="s">
        <v>1099</v>
      </c>
      <c r="G15" s="342" t="s">
        <v>1100</v>
      </c>
      <c r="H15" s="343"/>
      <c r="I15" s="57"/>
      <c r="J15" s="57"/>
      <c r="K15" s="57"/>
      <c r="L15" s="57"/>
      <c r="M15" s="57"/>
      <c r="N15" s="57"/>
    </row>
    <row r="16" spans="1:14" s="53" customFormat="1" ht="12.75" customHeight="1" thickBot="1">
      <c r="A16" s="63"/>
      <c r="B16" s="62"/>
      <c r="C16" s="263"/>
      <c r="D16" s="60" t="s">
        <v>181</v>
      </c>
      <c r="E16" s="60" t="s">
        <v>181</v>
      </c>
      <c r="F16" s="344" t="s">
        <v>181</v>
      </c>
      <c r="G16" s="344" t="s">
        <v>181</v>
      </c>
      <c r="H16" s="345"/>
      <c r="I16" s="57"/>
      <c r="J16" s="57"/>
      <c r="K16" s="57"/>
      <c r="L16" s="57"/>
      <c r="M16" s="57"/>
      <c r="N16" s="57"/>
    </row>
    <row r="17" spans="1:14" s="53" customFormat="1" ht="12.75" customHeight="1">
      <c r="A17" s="65">
        <v>1</v>
      </c>
      <c r="B17" s="67">
        <v>2</v>
      </c>
      <c r="C17" s="267">
        <v>3</v>
      </c>
      <c r="D17" s="54">
        <v>4</v>
      </c>
      <c r="E17" s="54">
        <v>5</v>
      </c>
      <c r="F17" s="340" t="s">
        <v>1101</v>
      </c>
      <c r="G17" s="340" t="s">
        <v>1102</v>
      </c>
      <c r="H17" s="341">
        <v>8</v>
      </c>
      <c r="I17" s="57"/>
      <c r="J17" s="57"/>
      <c r="K17" s="57"/>
      <c r="L17" s="57"/>
      <c r="M17" s="57"/>
      <c r="N17" s="57"/>
    </row>
    <row r="18" spans="1:14" ht="12.75" customHeight="1">
      <c r="A18" s="5" t="s">
        <v>12</v>
      </c>
      <c r="B18" s="456">
        <v>60</v>
      </c>
      <c r="C18" s="456" t="s">
        <v>133</v>
      </c>
      <c r="D18" s="395"/>
      <c r="E18" s="395"/>
      <c r="F18" s="529">
        <f>E18*B18</f>
        <v>0</v>
      </c>
      <c r="G18" s="529">
        <f>B18*D18</f>
        <v>0</v>
      </c>
      <c r="H18" s="395"/>
    </row>
    <row r="19" spans="1:14" s="285" customFormat="1" ht="12.75" customHeight="1">
      <c r="A19" s="5" t="s">
        <v>1019</v>
      </c>
      <c r="B19" s="456">
        <v>40</v>
      </c>
      <c r="C19" s="456" t="s">
        <v>63</v>
      </c>
      <c r="D19" s="395"/>
      <c r="E19" s="395"/>
      <c r="F19" s="529">
        <f t="shared" ref="F19:F56" si="0">E19*B19</f>
        <v>0</v>
      </c>
      <c r="G19" s="529">
        <f t="shared" ref="G19:G56" si="1">B19*D19</f>
        <v>0</v>
      </c>
      <c r="H19" s="395"/>
    </row>
    <row r="20" spans="1:14" ht="12.75" customHeight="1">
      <c r="A20" s="5" t="s">
        <v>65</v>
      </c>
      <c r="B20" s="456">
        <v>10</v>
      </c>
      <c r="C20" s="456" t="s">
        <v>63</v>
      </c>
      <c r="D20" s="395"/>
      <c r="E20" s="395"/>
      <c r="F20" s="529">
        <f t="shared" si="0"/>
        <v>0</v>
      </c>
      <c r="G20" s="529">
        <f t="shared" si="1"/>
        <v>0</v>
      </c>
      <c r="H20" s="395"/>
    </row>
    <row r="21" spans="1:14" ht="12.75" customHeight="1">
      <c r="A21" s="5" t="s">
        <v>124</v>
      </c>
      <c r="B21" s="456">
        <v>40</v>
      </c>
      <c r="C21" s="456" t="s">
        <v>63</v>
      </c>
      <c r="D21" s="395"/>
      <c r="E21" s="395"/>
      <c r="F21" s="529">
        <f t="shared" si="0"/>
        <v>0</v>
      </c>
      <c r="G21" s="529">
        <f t="shared" si="1"/>
        <v>0</v>
      </c>
      <c r="H21" s="395"/>
    </row>
    <row r="22" spans="1:14" s="285" customFormat="1" ht="12.75" customHeight="1">
      <c r="A22" s="5" t="s">
        <v>1018</v>
      </c>
      <c r="B22" s="456">
        <v>40</v>
      </c>
      <c r="C22" s="456" t="s">
        <v>63</v>
      </c>
      <c r="D22" s="395"/>
      <c r="E22" s="395"/>
      <c r="F22" s="529">
        <f t="shared" si="0"/>
        <v>0</v>
      </c>
      <c r="G22" s="529">
        <f t="shared" si="1"/>
        <v>0</v>
      </c>
      <c r="H22" s="395"/>
    </row>
    <row r="23" spans="1:14" ht="12.75" customHeight="1">
      <c r="A23" s="5" t="s">
        <v>112</v>
      </c>
      <c r="B23" s="456">
        <v>20</v>
      </c>
      <c r="C23" s="456" t="s">
        <v>63</v>
      </c>
      <c r="D23" s="395"/>
      <c r="E23" s="395"/>
      <c r="F23" s="529">
        <f t="shared" si="0"/>
        <v>0</v>
      </c>
      <c r="G23" s="529">
        <f t="shared" si="1"/>
        <v>0</v>
      </c>
      <c r="H23" s="395"/>
    </row>
    <row r="24" spans="1:14" ht="12.75" customHeight="1">
      <c r="A24" s="5" t="s">
        <v>289</v>
      </c>
      <c r="B24" s="456">
        <v>20</v>
      </c>
      <c r="C24" s="456" t="s">
        <v>63</v>
      </c>
      <c r="D24" s="395"/>
      <c r="E24" s="395"/>
      <c r="F24" s="529">
        <f t="shared" si="0"/>
        <v>0</v>
      </c>
      <c r="G24" s="529">
        <f t="shared" si="1"/>
        <v>0</v>
      </c>
      <c r="H24" s="395"/>
    </row>
    <row r="25" spans="1:14" ht="12.75" customHeight="1">
      <c r="A25" s="5" t="s">
        <v>292</v>
      </c>
      <c r="B25" s="456">
        <v>32</v>
      </c>
      <c r="C25" s="456" t="s">
        <v>133</v>
      </c>
      <c r="D25" s="395"/>
      <c r="E25" s="395"/>
      <c r="F25" s="529">
        <f t="shared" si="0"/>
        <v>0</v>
      </c>
      <c r="G25" s="529">
        <f t="shared" si="1"/>
        <v>0</v>
      </c>
      <c r="H25" s="395"/>
    </row>
    <row r="26" spans="1:14" ht="12.75" customHeight="1">
      <c r="A26" s="5" t="s">
        <v>348</v>
      </c>
      <c r="B26" s="456">
        <v>40</v>
      </c>
      <c r="C26" s="456" t="s">
        <v>63</v>
      </c>
      <c r="D26" s="395"/>
      <c r="E26" s="395"/>
      <c r="F26" s="529">
        <f t="shared" si="0"/>
        <v>0</v>
      </c>
      <c r="G26" s="529">
        <f t="shared" si="1"/>
        <v>0</v>
      </c>
      <c r="H26" s="395"/>
    </row>
    <row r="27" spans="1:14" ht="12.75" customHeight="1">
      <c r="A27" s="5" t="s">
        <v>349</v>
      </c>
      <c r="B27" s="456">
        <v>120</v>
      </c>
      <c r="C27" s="456" t="s">
        <v>63</v>
      </c>
      <c r="D27" s="395"/>
      <c r="E27" s="395"/>
      <c r="F27" s="529">
        <f t="shared" si="0"/>
        <v>0</v>
      </c>
      <c r="G27" s="529">
        <f t="shared" si="1"/>
        <v>0</v>
      </c>
      <c r="H27" s="395"/>
    </row>
    <row r="28" spans="1:14" ht="12.75" customHeight="1">
      <c r="A28" s="5" t="s">
        <v>290</v>
      </c>
      <c r="B28" s="456">
        <v>60</v>
      </c>
      <c r="C28" s="456" t="s">
        <v>133</v>
      </c>
      <c r="D28" s="395"/>
      <c r="E28" s="395"/>
      <c r="F28" s="529">
        <f t="shared" si="0"/>
        <v>0</v>
      </c>
      <c r="G28" s="529">
        <f t="shared" si="1"/>
        <v>0</v>
      </c>
      <c r="H28" s="395"/>
    </row>
    <row r="29" spans="1:14" ht="12.75" customHeight="1">
      <c r="A29" s="5" t="s">
        <v>295</v>
      </c>
      <c r="B29" s="456">
        <v>6</v>
      </c>
      <c r="C29" s="456" t="s">
        <v>133</v>
      </c>
      <c r="D29" s="395"/>
      <c r="E29" s="395"/>
      <c r="F29" s="529">
        <f t="shared" si="0"/>
        <v>0</v>
      </c>
      <c r="G29" s="529">
        <f t="shared" si="1"/>
        <v>0</v>
      </c>
      <c r="H29" s="395"/>
    </row>
    <row r="30" spans="1:14" ht="12.75" customHeight="1">
      <c r="A30" s="5" t="s">
        <v>450</v>
      </c>
      <c r="B30" s="456">
        <v>12</v>
      </c>
      <c r="C30" s="456" t="s">
        <v>63</v>
      </c>
      <c r="D30" s="395"/>
      <c r="E30" s="395"/>
      <c r="F30" s="529">
        <f t="shared" si="0"/>
        <v>0</v>
      </c>
      <c r="G30" s="529">
        <f t="shared" si="1"/>
        <v>0</v>
      </c>
      <c r="H30" s="395"/>
    </row>
    <row r="31" spans="1:14" ht="12.75" customHeight="1">
      <c r="A31" s="5" t="s">
        <v>708</v>
      </c>
      <c r="B31" s="456">
        <v>20</v>
      </c>
      <c r="C31" s="456" t="s">
        <v>63</v>
      </c>
      <c r="D31" s="395"/>
      <c r="E31" s="395"/>
      <c r="F31" s="529">
        <f t="shared" si="0"/>
        <v>0</v>
      </c>
      <c r="G31" s="529">
        <f t="shared" si="1"/>
        <v>0</v>
      </c>
      <c r="H31" s="395"/>
    </row>
    <row r="32" spans="1:14" ht="12.75" customHeight="1">
      <c r="A32" s="5" t="s">
        <v>98</v>
      </c>
      <c r="B32" s="456">
        <v>300</v>
      </c>
      <c r="C32" s="456" t="s">
        <v>63</v>
      </c>
      <c r="D32" s="395"/>
      <c r="E32" s="395"/>
      <c r="F32" s="529">
        <f t="shared" si="0"/>
        <v>0</v>
      </c>
      <c r="G32" s="529">
        <f t="shared" si="1"/>
        <v>0</v>
      </c>
      <c r="H32" s="395"/>
    </row>
    <row r="33" spans="1:8" ht="12.75" customHeight="1">
      <c r="A33" s="5" t="s">
        <v>173</v>
      </c>
      <c r="B33" s="456">
        <v>80</v>
      </c>
      <c r="C33" s="456" t="s">
        <v>63</v>
      </c>
      <c r="D33" s="395"/>
      <c r="E33" s="395"/>
      <c r="F33" s="529">
        <f t="shared" si="0"/>
        <v>0</v>
      </c>
      <c r="G33" s="529">
        <f t="shared" si="1"/>
        <v>0</v>
      </c>
      <c r="H33" s="395"/>
    </row>
    <row r="34" spans="1:8" ht="12.75" customHeight="1">
      <c r="A34" s="5" t="s">
        <v>166</v>
      </c>
      <c r="B34" s="456">
        <v>40</v>
      </c>
      <c r="C34" s="456" t="s">
        <v>63</v>
      </c>
      <c r="D34" s="395"/>
      <c r="E34" s="395"/>
      <c r="F34" s="529">
        <f t="shared" si="0"/>
        <v>0</v>
      </c>
      <c r="G34" s="529">
        <f t="shared" si="1"/>
        <v>0</v>
      </c>
      <c r="H34" s="395"/>
    </row>
    <row r="35" spans="1:8" ht="12.75" customHeight="1">
      <c r="A35" s="5" t="s">
        <v>709</v>
      </c>
      <c r="B35" s="456">
        <v>80</v>
      </c>
      <c r="C35" s="456" t="s">
        <v>63</v>
      </c>
      <c r="D35" s="395"/>
      <c r="E35" s="395"/>
      <c r="F35" s="529">
        <f t="shared" si="0"/>
        <v>0</v>
      </c>
      <c r="G35" s="529">
        <f t="shared" si="1"/>
        <v>0</v>
      </c>
      <c r="H35" s="395"/>
    </row>
    <row r="36" spans="1:8" ht="15.75" customHeight="1">
      <c r="A36" s="5" t="s">
        <v>291</v>
      </c>
      <c r="B36" s="456">
        <v>80</v>
      </c>
      <c r="C36" s="456" t="s">
        <v>133</v>
      </c>
      <c r="D36" s="395"/>
      <c r="E36" s="395"/>
      <c r="F36" s="529">
        <f t="shared" si="0"/>
        <v>0</v>
      </c>
      <c r="G36" s="529">
        <f t="shared" si="1"/>
        <v>0</v>
      </c>
      <c r="H36" s="395"/>
    </row>
    <row r="37" spans="1:8" ht="12.75" customHeight="1">
      <c r="A37" s="5" t="s">
        <v>14</v>
      </c>
      <c r="B37" s="456">
        <v>200</v>
      </c>
      <c r="C37" s="456" t="s">
        <v>63</v>
      </c>
      <c r="D37" s="395"/>
      <c r="E37" s="395"/>
      <c r="F37" s="529">
        <f t="shared" si="0"/>
        <v>0</v>
      </c>
      <c r="G37" s="529">
        <f t="shared" si="1"/>
        <v>0</v>
      </c>
      <c r="H37" s="395"/>
    </row>
    <row r="38" spans="1:8" ht="12.75" customHeight="1">
      <c r="A38" s="5" t="s">
        <v>710</v>
      </c>
      <c r="B38" s="456">
        <v>40</v>
      </c>
      <c r="C38" s="456" t="s">
        <v>133</v>
      </c>
      <c r="D38" s="395"/>
      <c r="E38" s="395"/>
      <c r="F38" s="529">
        <f t="shared" si="0"/>
        <v>0</v>
      </c>
      <c r="G38" s="529">
        <f t="shared" si="1"/>
        <v>0</v>
      </c>
      <c r="H38" s="395"/>
    </row>
    <row r="39" spans="1:8" ht="12.75" customHeight="1">
      <c r="A39" s="5" t="s">
        <v>451</v>
      </c>
      <c r="B39" s="456">
        <v>120</v>
      </c>
      <c r="C39" s="456" t="s">
        <v>63</v>
      </c>
      <c r="D39" s="395"/>
      <c r="E39" s="395"/>
      <c r="F39" s="529">
        <f t="shared" si="0"/>
        <v>0</v>
      </c>
      <c r="G39" s="529">
        <f t="shared" si="1"/>
        <v>0</v>
      </c>
      <c r="H39" s="395"/>
    </row>
    <row r="40" spans="1:8" ht="12.75" customHeight="1">
      <c r="A40" s="5" t="s">
        <v>167</v>
      </c>
      <c r="B40" s="456">
        <v>40</v>
      </c>
      <c r="C40" s="456" t="s">
        <v>63</v>
      </c>
      <c r="D40" s="395"/>
      <c r="E40" s="395"/>
      <c r="F40" s="529">
        <f t="shared" si="0"/>
        <v>0</v>
      </c>
      <c r="G40" s="529">
        <f t="shared" si="1"/>
        <v>0</v>
      </c>
      <c r="H40" s="395"/>
    </row>
    <row r="41" spans="1:8" ht="12.75" customHeight="1">
      <c r="A41" s="5" t="s">
        <v>711</v>
      </c>
      <c r="B41" s="456">
        <v>200</v>
      </c>
      <c r="C41" s="456" t="s">
        <v>133</v>
      </c>
      <c r="D41" s="395"/>
      <c r="E41" s="395"/>
      <c r="F41" s="529">
        <f t="shared" si="0"/>
        <v>0</v>
      </c>
      <c r="G41" s="529">
        <f t="shared" si="1"/>
        <v>0</v>
      </c>
      <c r="H41" s="395"/>
    </row>
    <row r="42" spans="1:8" ht="12.75" customHeight="1">
      <c r="A42" s="5" t="s">
        <v>656</v>
      </c>
      <c r="B42" s="456">
        <v>40</v>
      </c>
      <c r="C42" s="456" t="s">
        <v>63</v>
      </c>
      <c r="D42" s="395"/>
      <c r="E42" s="395"/>
      <c r="F42" s="529">
        <f t="shared" si="0"/>
        <v>0</v>
      </c>
      <c r="G42" s="529">
        <f t="shared" si="1"/>
        <v>0</v>
      </c>
      <c r="H42" s="395"/>
    </row>
    <row r="43" spans="1:8" ht="12.75" customHeight="1">
      <c r="A43" s="5" t="s">
        <v>168</v>
      </c>
      <c r="B43" s="456">
        <v>40</v>
      </c>
      <c r="C43" s="456" t="s">
        <v>63</v>
      </c>
      <c r="D43" s="395"/>
      <c r="E43" s="395"/>
      <c r="F43" s="529">
        <f t="shared" si="0"/>
        <v>0</v>
      </c>
      <c r="G43" s="529">
        <f t="shared" si="1"/>
        <v>0</v>
      </c>
      <c r="H43" s="395"/>
    </row>
    <row r="44" spans="1:8" ht="12.75" customHeight="1">
      <c r="A44" s="5" t="s">
        <v>169</v>
      </c>
      <c r="B44" s="456">
        <v>20</v>
      </c>
      <c r="C44" s="456" t="s">
        <v>63</v>
      </c>
      <c r="D44" s="395"/>
      <c r="E44" s="395"/>
      <c r="F44" s="529">
        <f t="shared" si="0"/>
        <v>0</v>
      </c>
      <c r="G44" s="529">
        <f t="shared" si="1"/>
        <v>0</v>
      </c>
      <c r="H44" s="395"/>
    </row>
    <row r="45" spans="1:8" ht="12.75" customHeight="1">
      <c r="A45" s="5" t="s">
        <v>712</v>
      </c>
      <c r="B45" s="456">
        <v>200</v>
      </c>
      <c r="C45" s="456" t="s">
        <v>133</v>
      </c>
      <c r="D45" s="395"/>
      <c r="E45" s="395"/>
      <c r="F45" s="529">
        <f t="shared" si="0"/>
        <v>0</v>
      </c>
      <c r="G45" s="529">
        <f t="shared" si="1"/>
        <v>0</v>
      </c>
      <c r="H45" s="395"/>
    </row>
    <row r="46" spans="1:8" ht="12.75" customHeight="1">
      <c r="A46" s="5" t="s">
        <v>170</v>
      </c>
      <c r="B46" s="456">
        <v>20</v>
      </c>
      <c r="C46" s="456" t="s">
        <v>63</v>
      </c>
      <c r="D46" s="395"/>
      <c r="E46" s="395"/>
      <c r="F46" s="529">
        <f t="shared" si="0"/>
        <v>0</v>
      </c>
      <c r="G46" s="529">
        <f t="shared" si="1"/>
        <v>0</v>
      </c>
      <c r="H46" s="395"/>
    </row>
    <row r="47" spans="1:8" ht="12.75" customHeight="1">
      <c r="A47" s="5" t="s">
        <v>171</v>
      </c>
      <c r="B47" s="456">
        <v>80</v>
      </c>
      <c r="C47" s="456" t="s">
        <v>63</v>
      </c>
      <c r="D47" s="395"/>
      <c r="E47" s="395"/>
      <c r="F47" s="529">
        <f t="shared" si="0"/>
        <v>0</v>
      </c>
      <c r="G47" s="529">
        <f t="shared" si="1"/>
        <v>0</v>
      </c>
      <c r="H47" s="395"/>
    </row>
    <row r="48" spans="1:8" ht="15.75" customHeight="1">
      <c r="A48" s="5" t="s">
        <v>294</v>
      </c>
      <c r="B48" s="456">
        <v>20</v>
      </c>
      <c r="C48" s="456" t="s">
        <v>63</v>
      </c>
      <c r="D48" s="395"/>
      <c r="E48" s="395"/>
      <c r="F48" s="529">
        <f t="shared" si="0"/>
        <v>0</v>
      </c>
      <c r="G48" s="529">
        <f t="shared" si="1"/>
        <v>0</v>
      </c>
      <c r="H48" s="395"/>
    </row>
    <row r="49" spans="1:10" ht="15.75" customHeight="1">
      <c r="A49" s="5" t="s">
        <v>293</v>
      </c>
      <c r="B49" s="456">
        <v>20</v>
      </c>
      <c r="C49" s="456" t="s">
        <v>63</v>
      </c>
      <c r="D49" s="395"/>
      <c r="E49" s="395"/>
      <c r="F49" s="529">
        <f t="shared" si="0"/>
        <v>0</v>
      </c>
      <c r="G49" s="529">
        <f t="shared" si="1"/>
        <v>0</v>
      </c>
      <c r="H49" s="395"/>
    </row>
    <row r="50" spans="1:10" ht="36.75" customHeight="1">
      <c r="A50" s="5" t="s">
        <v>593</v>
      </c>
      <c r="B50" s="456">
        <v>20</v>
      </c>
      <c r="C50" s="456" t="s">
        <v>133</v>
      </c>
      <c r="D50" s="395"/>
      <c r="E50" s="395"/>
      <c r="F50" s="529">
        <f t="shared" si="0"/>
        <v>0</v>
      </c>
      <c r="G50" s="529">
        <f t="shared" si="1"/>
        <v>0</v>
      </c>
      <c r="H50" s="395"/>
    </row>
    <row r="51" spans="1:10" ht="41.25" customHeight="1">
      <c r="A51" s="5" t="s">
        <v>657</v>
      </c>
      <c r="B51" s="456">
        <v>80</v>
      </c>
      <c r="C51" s="456" t="s">
        <v>133</v>
      </c>
      <c r="D51" s="395"/>
      <c r="E51" s="395"/>
      <c r="F51" s="529">
        <f t="shared" si="0"/>
        <v>0</v>
      </c>
      <c r="G51" s="529">
        <f t="shared" si="1"/>
        <v>0</v>
      </c>
      <c r="H51" s="395"/>
    </row>
    <row r="52" spans="1:10" ht="29.25" customHeight="1">
      <c r="A52" s="5" t="s">
        <v>594</v>
      </c>
      <c r="B52" s="456">
        <v>16</v>
      </c>
      <c r="C52" s="456" t="s">
        <v>133</v>
      </c>
      <c r="D52" s="395"/>
      <c r="E52" s="395"/>
      <c r="F52" s="529">
        <f t="shared" si="0"/>
        <v>0</v>
      </c>
      <c r="G52" s="529">
        <f t="shared" si="1"/>
        <v>0</v>
      </c>
      <c r="H52" s="395"/>
    </row>
    <row r="53" spans="1:10" ht="40.5" customHeight="1">
      <c r="A53" s="5" t="s">
        <v>658</v>
      </c>
      <c r="B53" s="456">
        <v>80</v>
      </c>
      <c r="C53" s="456" t="s">
        <v>133</v>
      </c>
      <c r="D53" s="395"/>
      <c r="E53" s="395"/>
      <c r="F53" s="529">
        <f t="shared" si="0"/>
        <v>0</v>
      </c>
      <c r="G53" s="529">
        <f t="shared" si="1"/>
        <v>0</v>
      </c>
      <c r="H53" s="395"/>
    </row>
    <row r="54" spans="1:10" ht="39.75" customHeight="1">
      <c r="A54" s="5" t="s">
        <v>659</v>
      </c>
      <c r="B54" s="456">
        <v>20</v>
      </c>
      <c r="C54" s="456" t="s">
        <v>133</v>
      </c>
      <c r="D54" s="395"/>
      <c r="E54" s="395"/>
      <c r="F54" s="529">
        <f t="shared" si="0"/>
        <v>0</v>
      </c>
      <c r="G54" s="529">
        <f t="shared" si="1"/>
        <v>0</v>
      </c>
      <c r="H54" s="395"/>
    </row>
    <row r="55" spans="1:10" ht="40.5" customHeight="1">
      <c r="A55" s="5" t="s">
        <v>676</v>
      </c>
      <c r="B55" s="456">
        <v>20</v>
      </c>
      <c r="C55" s="456" t="s">
        <v>133</v>
      </c>
      <c r="D55" s="395"/>
      <c r="E55" s="395"/>
      <c r="F55" s="529">
        <f t="shared" si="0"/>
        <v>0</v>
      </c>
      <c r="G55" s="529">
        <f t="shared" si="1"/>
        <v>0</v>
      </c>
      <c r="H55" s="395"/>
    </row>
    <row r="56" spans="1:10" ht="34.5" customHeight="1">
      <c r="A56" s="101" t="s">
        <v>713</v>
      </c>
      <c r="B56" s="456">
        <v>20</v>
      </c>
      <c r="C56" s="456" t="s">
        <v>133</v>
      </c>
      <c r="D56" s="395"/>
      <c r="E56" s="395"/>
      <c r="F56" s="529">
        <f t="shared" si="0"/>
        <v>0</v>
      </c>
      <c r="G56" s="529">
        <f t="shared" si="1"/>
        <v>0</v>
      </c>
      <c r="H56" s="395"/>
    </row>
    <row r="57" spans="1:10" ht="12.75" customHeight="1">
      <c r="A57" s="482" t="s">
        <v>1125</v>
      </c>
      <c r="F57" s="532">
        <f>SUM(F18:F56)</f>
        <v>0</v>
      </c>
      <c r="G57" s="532">
        <f>SUM(G18:G56)</f>
        <v>0</v>
      </c>
    </row>
    <row r="58" spans="1:10" ht="12.75" customHeight="1"/>
    <row r="59" spans="1:10" ht="12.75" customHeight="1">
      <c r="A59" s="294" t="s">
        <v>1168</v>
      </c>
      <c r="B59" s="294"/>
      <c r="C59" s="294"/>
      <c r="D59" s="294"/>
      <c r="E59" s="294"/>
      <c r="F59" s="294"/>
      <c r="G59" s="294"/>
      <c r="H59" s="100"/>
      <c r="I59" s="294"/>
      <c r="J59" s="294"/>
    </row>
    <row r="60" spans="1:10">
      <c r="A60" s="294"/>
      <c r="B60" s="294"/>
      <c r="C60" s="294"/>
      <c r="D60" s="294"/>
      <c r="E60" s="294"/>
      <c r="F60" s="294"/>
      <c r="G60" s="294"/>
      <c r="H60" s="100"/>
      <c r="I60" s="294"/>
      <c r="J60" s="294"/>
    </row>
    <row r="61" spans="1:10">
      <c r="A61" s="590" t="s">
        <v>382</v>
      </c>
      <c r="B61" s="590"/>
      <c r="C61" s="590"/>
      <c r="D61" s="590"/>
      <c r="E61" s="590"/>
      <c r="F61" s="590"/>
      <c r="G61" s="294"/>
      <c r="H61" s="100" t="s">
        <v>181</v>
      </c>
      <c r="I61" s="294"/>
      <c r="J61" s="294"/>
    </row>
    <row r="62" spans="1:10">
      <c r="A62" s="294"/>
      <c r="B62" s="294"/>
      <c r="C62" s="294"/>
      <c r="D62" s="294"/>
      <c r="E62" s="294"/>
      <c r="F62" s="294"/>
      <c r="G62" s="294"/>
      <c r="H62" s="100"/>
      <c r="I62" s="294"/>
      <c r="J62" s="294"/>
    </row>
    <row r="63" spans="1:10">
      <c r="A63" s="590" t="s">
        <v>383</v>
      </c>
      <c r="B63" s="590"/>
      <c r="C63" s="590"/>
      <c r="D63" s="590"/>
      <c r="E63" s="590"/>
      <c r="F63" s="590"/>
      <c r="G63" s="294"/>
      <c r="H63" s="100" t="s">
        <v>181</v>
      </c>
      <c r="I63" s="294"/>
      <c r="J63" s="294"/>
    </row>
    <row r="64" spans="1:10">
      <c r="A64" s="294"/>
      <c r="B64" s="294"/>
      <c r="C64" s="294"/>
      <c r="D64" s="294"/>
      <c r="E64" s="294"/>
      <c r="F64" s="294"/>
      <c r="G64" s="294"/>
      <c r="H64" s="100"/>
      <c r="I64" s="294"/>
      <c r="J64" s="294"/>
    </row>
    <row r="65" spans="1:10">
      <c r="A65" s="294"/>
      <c r="B65" s="294"/>
      <c r="C65" s="294"/>
      <c r="D65" s="294"/>
      <c r="E65" s="294"/>
      <c r="F65" s="294"/>
      <c r="G65" s="294"/>
      <c r="H65" s="100"/>
      <c r="I65" s="294"/>
      <c r="J65" s="294"/>
    </row>
    <row r="66" spans="1:10">
      <c r="A66" s="294" t="s">
        <v>384</v>
      </c>
      <c r="B66" s="294"/>
      <c r="C66" s="294" t="s">
        <v>385</v>
      </c>
      <c r="D66" s="294"/>
      <c r="E66" s="294"/>
      <c r="F66" s="294" t="s">
        <v>1159</v>
      </c>
      <c r="G66" s="294"/>
      <c r="H66" s="100"/>
      <c r="I66" s="294"/>
      <c r="J66" s="294"/>
    </row>
    <row r="67" spans="1:10">
      <c r="A67" s="294"/>
      <c r="B67" s="294"/>
      <c r="C67" s="294"/>
      <c r="D67" s="294"/>
      <c r="E67" s="294"/>
      <c r="F67" s="294"/>
      <c r="G67" s="294"/>
      <c r="H67" s="100"/>
      <c r="I67" s="294"/>
      <c r="J67" s="294"/>
    </row>
    <row r="68" spans="1:10" ht="12.75" customHeight="1">
      <c r="A68" s="294" t="s">
        <v>386</v>
      </c>
      <c r="B68" s="294"/>
      <c r="C68" s="294"/>
      <c r="D68" s="294"/>
      <c r="E68" s="294"/>
      <c r="F68" s="294"/>
      <c r="G68" s="294"/>
      <c r="H68" s="100"/>
      <c r="I68" s="294"/>
      <c r="J68" s="294"/>
    </row>
    <row r="69" spans="1:10">
      <c r="A69" s="294"/>
      <c r="B69" s="294"/>
      <c r="C69" s="294"/>
      <c r="D69" s="294"/>
      <c r="E69" s="294"/>
      <c r="F69" s="294"/>
      <c r="G69" s="294"/>
      <c r="H69" s="100"/>
      <c r="I69" s="294"/>
      <c r="J69" s="294"/>
    </row>
  </sheetData>
  <mergeCells count="4">
    <mergeCell ref="A61:D61"/>
    <mergeCell ref="E61:F61"/>
    <mergeCell ref="A63:D63"/>
    <mergeCell ref="E63:F63"/>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H55"/>
  <sheetViews>
    <sheetView topLeftCell="A22" zoomScaleSheetLayoutView="100" workbookViewId="0">
      <selection activeCell="A36" sqref="A36"/>
    </sheetView>
  </sheetViews>
  <sheetFormatPr defaultRowHeight="12.75" customHeight="1"/>
  <cols>
    <col min="1" max="1" width="60.42578125" customWidth="1"/>
    <col min="2" max="2" width="6.85546875" customWidth="1"/>
    <col min="3" max="3" width="7.42578125" customWidth="1"/>
    <col min="4" max="4" width="14.42578125" customWidth="1"/>
    <col min="6" max="6" width="14.5703125" customWidth="1"/>
    <col min="7" max="7" width="14.42578125" customWidth="1"/>
    <col min="8" max="8" width="13.8554687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6" customFormat="1" ht="19.5" customHeight="1"/>
    <row r="8" spans="1:8" s="6" customFormat="1" ht="19.5" customHeight="1">
      <c r="C8" s="6" t="s">
        <v>1147</v>
      </c>
    </row>
    <row r="9" spans="1:8" s="6" customFormat="1" ht="19.5" customHeight="1">
      <c r="C9" s="6" t="s">
        <v>1073</v>
      </c>
    </row>
    <row r="10" spans="1:8" ht="12" customHeight="1"/>
    <row r="11" spans="1:8" ht="25.5" customHeight="1" thickBot="1"/>
    <row r="12" spans="1:8" s="157" customFormat="1" ht="12.75" customHeight="1">
      <c r="A12" s="193" t="s">
        <v>390</v>
      </c>
      <c r="B12" s="199" t="s">
        <v>378</v>
      </c>
      <c r="C12" s="131" t="s">
        <v>379</v>
      </c>
      <c r="D12" s="54" t="s">
        <v>380</v>
      </c>
      <c r="E12" s="54" t="s">
        <v>1092</v>
      </c>
      <c r="F12" s="340" t="s">
        <v>1093</v>
      </c>
      <c r="G12" s="340" t="s">
        <v>1093</v>
      </c>
      <c r="H12" s="341" t="s">
        <v>1094</v>
      </c>
    </row>
    <row r="13" spans="1:8" s="157" customFormat="1" ht="12.75" customHeight="1">
      <c r="A13" s="194"/>
      <c r="B13" s="200" t="s">
        <v>179</v>
      </c>
      <c r="C13" s="197" t="s">
        <v>178</v>
      </c>
      <c r="D13" s="55" t="s">
        <v>381</v>
      </c>
      <c r="E13" s="55" t="s">
        <v>1095</v>
      </c>
      <c r="F13" s="342" t="s">
        <v>1096</v>
      </c>
      <c r="G13" s="342" t="s">
        <v>1096</v>
      </c>
      <c r="H13" s="343" t="s">
        <v>1097</v>
      </c>
    </row>
    <row r="14" spans="1:8" s="157" customFormat="1" ht="12.75" customHeight="1">
      <c r="A14" s="194"/>
      <c r="B14" s="200"/>
      <c r="C14" s="197"/>
      <c r="D14" s="55" t="s">
        <v>180</v>
      </c>
      <c r="E14" s="55" t="s">
        <v>1098</v>
      </c>
      <c r="F14" s="342" t="s">
        <v>1099</v>
      </c>
      <c r="G14" s="342" t="s">
        <v>1100</v>
      </c>
      <c r="H14" s="343"/>
    </row>
    <row r="15" spans="1:8" s="157" customFormat="1" ht="12.75" customHeight="1" thickBot="1">
      <c r="A15" s="195"/>
      <c r="B15" s="201"/>
      <c r="C15" s="198"/>
      <c r="D15" s="60" t="s">
        <v>181</v>
      </c>
      <c r="E15" s="60" t="s">
        <v>181</v>
      </c>
      <c r="F15" s="344" t="s">
        <v>181</v>
      </c>
      <c r="G15" s="344" t="s">
        <v>181</v>
      </c>
      <c r="H15" s="345"/>
    </row>
    <row r="16" spans="1:8" s="157" customFormat="1" ht="12.75" customHeight="1" thickBot="1">
      <c r="A16" s="196">
        <v>1</v>
      </c>
      <c r="B16" s="199">
        <v>2</v>
      </c>
      <c r="C16" s="131">
        <v>3</v>
      </c>
      <c r="D16" s="54">
        <v>4</v>
      </c>
      <c r="E16" s="54">
        <v>5</v>
      </c>
      <c r="F16" s="340" t="s">
        <v>1101</v>
      </c>
      <c r="G16" s="340" t="s">
        <v>1102</v>
      </c>
      <c r="H16" s="341">
        <v>8</v>
      </c>
    </row>
    <row r="17" spans="1:8" s="157" customFormat="1" ht="12.75" customHeight="1" thickBot="1">
      <c r="A17" s="189" t="s">
        <v>452</v>
      </c>
      <c r="B17" s="451">
        <v>400</v>
      </c>
      <c r="C17" s="451" t="s">
        <v>63</v>
      </c>
      <c r="D17" s="481"/>
      <c r="E17" s="481"/>
      <c r="F17" s="529">
        <f>E17*B17</f>
        <v>0</v>
      </c>
      <c r="G17" s="529">
        <f>B17*D17</f>
        <v>0</v>
      </c>
      <c r="H17" s="481"/>
    </row>
    <row r="18" spans="1:8" s="157" customFormat="1" ht="12.75" customHeight="1" thickBot="1">
      <c r="A18" s="190" t="s">
        <v>453</v>
      </c>
      <c r="B18" s="451">
        <v>300</v>
      </c>
      <c r="C18" s="451" t="s">
        <v>63</v>
      </c>
      <c r="D18" s="481"/>
      <c r="E18" s="481"/>
      <c r="F18" s="529">
        <f t="shared" ref="F18:F43" si="0">E18*B18</f>
        <v>0</v>
      </c>
      <c r="G18" s="529">
        <f t="shared" ref="G18:G43" si="1">B18*D18</f>
        <v>0</v>
      </c>
      <c r="H18" s="481"/>
    </row>
    <row r="19" spans="1:8" s="157" customFormat="1" ht="12.75" customHeight="1" thickBot="1">
      <c r="A19" s="190" t="s">
        <v>454</v>
      </c>
      <c r="B19" s="451">
        <v>300</v>
      </c>
      <c r="C19" s="451" t="s">
        <v>63</v>
      </c>
      <c r="D19" s="481"/>
      <c r="E19" s="481"/>
      <c r="F19" s="529">
        <f t="shared" si="0"/>
        <v>0</v>
      </c>
      <c r="G19" s="529">
        <f t="shared" si="1"/>
        <v>0</v>
      </c>
      <c r="H19" s="481"/>
    </row>
    <row r="20" spans="1:8" s="157" customFormat="1" ht="12.75" customHeight="1" thickBot="1">
      <c r="A20" s="190" t="s">
        <v>455</v>
      </c>
      <c r="B20" s="451">
        <v>300</v>
      </c>
      <c r="C20" s="451" t="s">
        <v>63</v>
      </c>
      <c r="D20" s="481"/>
      <c r="E20" s="481"/>
      <c r="F20" s="529">
        <f t="shared" si="0"/>
        <v>0</v>
      </c>
      <c r="G20" s="529">
        <f t="shared" si="1"/>
        <v>0</v>
      </c>
      <c r="H20" s="481"/>
    </row>
    <row r="21" spans="1:8" s="157" customFormat="1" ht="12.75" customHeight="1" thickBot="1">
      <c r="A21" s="190" t="s">
        <v>456</v>
      </c>
      <c r="B21" s="451">
        <v>300</v>
      </c>
      <c r="C21" s="451" t="s">
        <v>63</v>
      </c>
      <c r="D21" s="481"/>
      <c r="E21" s="481"/>
      <c r="F21" s="529">
        <f t="shared" si="0"/>
        <v>0</v>
      </c>
      <c r="G21" s="529">
        <f t="shared" si="1"/>
        <v>0</v>
      </c>
      <c r="H21" s="481"/>
    </row>
    <row r="22" spans="1:8" s="157" customFormat="1" ht="12.75" customHeight="1" thickBot="1">
      <c r="A22" s="190" t="s">
        <v>457</v>
      </c>
      <c r="B22" s="451">
        <v>40</v>
      </c>
      <c r="C22" s="451" t="s">
        <v>83</v>
      </c>
      <c r="D22" s="481"/>
      <c r="E22" s="481"/>
      <c r="F22" s="529">
        <f t="shared" si="0"/>
        <v>0</v>
      </c>
      <c r="G22" s="529">
        <f t="shared" si="1"/>
        <v>0</v>
      </c>
      <c r="H22" s="481"/>
    </row>
    <row r="23" spans="1:8" s="157" customFormat="1" ht="12.75" customHeight="1" thickBot="1">
      <c r="A23" s="190" t="s">
        <v>458</v>
      </c>
      <c r="B23" s="451">
        <v>40</v>
      </c>
      <c r="C23" s="451" t="s">
        <v>83</v>
      </c>
      <c r="D23" s="481"/>
      <c r="E23" s="481"/>
      <c r="F23" s="529">
        <f t="shared" si="0"/>
        <v>0</v>
      </c>
      <c r="G23" s="529">
        <f t="shared" si="1"/>
        <v>0</v>
      </c>
      <c r="H23" s="481"/>
    </row>
    <row r="24" spans="1:8" s="157" customFormat="1" ht="12.75" customHeight="1" thickBot="1">
      <c r="A24" s="190" t="s">
        <v>459</v>
      </c>
      <c r="B24" s="451">
        <v>40</v>
      </c>
      <c r="C24" s="451" t="s">
        <v>83</v>
      </c>
      <c r="D24" s="481"/>
      <c r="E24" s="481"/>
      <c r="F24" s="529">
        <f t="shared" si="0"/>
        <v>0</v>
      </c>
      <c r="G24" s="529">
        <f t="shared" si="1"/>
        <v>0</v>
      </c>
      <c r="H24" s="481"/>
    </row>
    <row r="25" spans="1:8" s="157" customFormat="1" ht="12.75" customHeight="1" thickBot="1">
      <c r="A25" s="190" t="s">
        <v>460</v>
      </c>
      <c r="B25" s="451">
        <v>40</v>
      </c>
      <c r="C25" s="451" t="s">
        <v>83</v>
      </c>
      <c r="D25" s="481"/>
      <c r="E25" s="481"/>
      <c r="F25" s="529">
        <f t="shared" si="0"/>
        <v>0</v>
      </c>
      <c r="G25" s="529">
        <f t="shared" si="1"/>
        <v>0</v>
      </c>
      <c r="H25" s="481"/>
    </row>
    <row r="26" spans="1:8" s="157" customFormat="1" ht="12.75" customHeight="1" thickBot="1">
      <c r="A26" s="190" t="s">
        <v>161</v>
      </c>
      <c r="B26" s="451">
        <v>600</v>
      </c>
      <c r="C26" s="451" t="s">
        <v>63</v>
      </c>
      <c r="D26" s="481"/>
      <c r="E26" s="481"/>
      <c r="F26" s="529">
        <f t="shared" si="0"/>
        <v>0</v>
      </c>
      <c r="G26" s="529">
        <f t="shared" si="1"/>
        <v>0</v>
      </c>
      <c r="H26" s="481"/>
    </row>
    <row r="27" spans="1:8" s="157" customFormat="1" ht="12.75" customHeight="1" thickBot="1">
      <c r="A27" s="190" t="s">
        <v>162</v>
      </c>
      <c r="B27" s="451">
        <v>2000</v>
      </c>
      <c r="C27" s="451" t="s">
        <v>63</v>
      </c>
      <c r="D27" s="481"/>
      <c r="E27" s="481"/>
      <c r="F27" s="529">
        <f t="shared" si="0"/>
        <v>0</v>
      </c>
      <c r="G27" s="529">
        <f t="shared" si="1"/>
        <v>0</v>
      </c>
      <c r="H27" s="481"/>
    </row>
    <row r="28" spans="1:8" s="157" customFormat="1" ht="12.75" customHeight="1" thickBot="1">
      <c r="A28" s="190" t="s">
        <v>163</v>
      </c>
      <c r="B28" s="451">
        <v>600</v>
      </c>
      <c r="C28" s="451" t="s">
        <v>63</v>
      </c>
      <c r="D28" s="481"/>
      <c r="E28" s="481"/>
      <c r="F28" s="529">
        <f t="shared" si="0"/>
        <v>0</v>
      </c>
      <c r="G28" s="529">
        <f t="shared" si="1"/>
        <v>0</v>
      </c>
      <c r="H28" s="481"/>
    </row>
    <row r="29" spans="1:8" s="157" customFormat="1" ht="12.75" customHeight="1" thickBot="1">
      <c r="A29" s="190" t="s">
        <v>321</v>
      </c>
      <c r="B29" s="451">
        <v>200</v>
      </c>
      <c r="C29" s="451" t="s">
        <v>63</v>
      </c>
      <c r="D29" s="481"/>
      <c r="E29" s="481"/>
      <c r="F29" s="529">
        <f t="shared" si="0"/>
        <v>0</v>
      </c>
      <c r="G29" s="529">
        <f t="shared" si="1"/>
        <v>0</v>
      </c>
      <c r="H29" s="481"/>
    </row>
    <row r="30" spans="1:8" s="157" customFormat="1" ht="12.75" customHeight="1" thickBot="1">
      <c r="A30" s="190" t="s">
        <v>164</v>
      </c>
      <c r="B30" s="451">
        <v>40</v>
      </c>
      <c r="C30" s="451" t="s">
        <v>83</v>
      </c>
      <c r="D30" s="481"/>
      <c r="E30" s="481"/>
      <c r="F30" s="529">
        <f t="shared" si="0"/>
        <v>0</v>
      </c>
      <c r="G30" s="529">
        <f t="shared" si="1"/>
        <v>0</v>
      </c>
      <c r="H30" s="481"/>
    </row>
    <row r="31" spans="1:8" s="157" customFormat="1" ht="12.75" customHeight="1" thickBot="1">
      <c r="A31" s="190" t="s">
        <v>350</v>
      </c>
      <c r="B31" s="451">
        <v>40</v>
      </c>
      <c r="C31" s="451" t="s">
        <v>83</v>
      </c>
      <c r="D31" s="481"/>
      <c r="E31" s="481"/>
      <c r="F31" s="529">
        <f t="shared" si="0"/>
        <v>0</v>
      </c>
      <c r="G31" s="529">
        <f t="shared" si="1"/>
        <v>0</v>
      </c>
      <c r="H31" s="481"/>
    </row>
    <row r="32" spans="1:8" s="157" customFormat="1" ht="12.75" customHeight="1" thickBot="1">
      <c r="A32" s="190" t="s">
        <v>631</v>
      </c>
      <c r="B32" s="451">
        <v>800</v>
      </c>
      <c r="C32" s="451" t="s">
        <v>83</v>
      </c>
      <c r="D32" s="481"/>
      <c r="E32" s="481"/>
      <c r="F32" s="529">
        <f t="shared" si="0"/>
        <v>0</v>
      </c>
      <c r="G32" s="529">
        <f t="shared" si="1"/>
        <v>0</v>
      </c>
      <c r="H32" s="481"/>
    </row>
    <row r="33" spans="1:8" s="157" customFormat="1" ht="12.75" customHeight="1" thickBot="1">
      <c r="A33" s="190" t="s">
        <v>75</v>
      </c>
      <c r="B33" s="451">
        <v>200</v>
      </c>
      <c r="C33" s="451" t="s">
        <v>83</v>
      </c>
      <c r="D33" s="481"/>
      <c r="E33" s="481"/>
      <c r="F33" s="529">
        <f t="shared" si="0"/>
        <v>0</v>
      </c>
      <c r="G33" s="529">
        <f t="shared" si="1"/>
        <v>0</v>
      </c>
      <c r="H33" s="481"/>
    </row>
    <row r="34" spans="1:8" s="157" customFormat="1" ht="12.75" customHeight="1" thickBot="1">
      <c r="A34" s="190" t="s">
        <v>461</v>
      </c>
      <c r="B34" s="451">
        <v>20</v>
      </c>
      <c r="C34" s="451" t="s">
        <v>83</v>
      </c>
      <c r="D34" s="481"/>
      <c r="E34" s="481"/>
      <c r="F34" s="529">
        <f t="shared" si="0"/>
        <v>0</v>
      </c>
      <c r="G34" s="529">
        <f t="shared" si="1"/>
        <v>0</v>
      </c>
      <c r="H34" s="481"/>
    </row>
    <row r="35" spans="1:8" s="157" customFormat="1" ht="12.75" customHeight="1" thickBot="1">
      <c r="A35" s="190" t="s">
        <v>1177</v>
      </c>
      <c r="B35" s="451">
        <v>80</v>
      </c>
      <c r="C35" s="451" t="s">
        <v>83</v>
      </c>
      <c r="D35" s="481"/>
      <c r="E35" s="481"/>
      <c r="F35" s="529">
        <f t="shared" si="0"/>
        <v>0</v>
      </c>
      <c r="G35" s="529">
        <f t="shared" si="1"/>
        <v>0</v>
      </c>
      <c r="H35" s="481"/>
    </row>
    <row r="36" spans="1:8" s="157" customFormat="1" ht="12.75" customHeight="1" thickBot="1">
      <c r="A36" s="190" t="s">
        <v>1178</v>
      </c>
      <c r="B36" s="451">
        <v>80</v>
      </c>
      <c r="C36" s="451" t="s">
        <v>83</v>
      </c>
      <c r="D36" s="481"/>
      <c r="E36" s="481"/>
      <c r="F36" s="529">
        <f t="shared" si="0"/>
        <v>0</v>
      </c>
      <c r="G36" s="529">
        <f t="shared" si="1"/>
        <v>0</v>
      </c>
      <c r="H36" s="481"/>
    </row>
    <row r="37" spans="1:8" s="157" customFormat="1" ht="12.75" customHeight="1" thickBot="1">
      <c r="A37" s="190" t="s">
        <v>351</v>
      </c>
      <c r="B37" s="451">
        <v>80</v>
      </c>
      <c r="C37" s="451" t="s">
        <v>83</v>
      </c>
      <c r="D37" s="481"/>
      <c r="E37" s="481"/>
      <c r="F37" s="529">
        <f t="shared" si="0"/>
        <v>0</v>
      </c>
      <c r="G37" s="529">
        <f t="shared" si="1"/>
        <v>0</v>
      </c>
      <c r="H37" s="481"/>
    </row>
    <row r="38" spans="1:8" s="157" customFormat="1" ht="12.75" customHeight="1" thickBot="1">
      <c r="A38" s="190" t="s">
        <v>714</v>
      </c>
      <c r="B38" s="451">
        <v>160</v>
      </c>
      <c r="C38" s="451" t="s">
        <v>83</v>
      </c>
      <c r="D38" s="481"/>
      <c r="E38" s="481"/>
      <c r="F38" s="529">
        <f t="shared" si="0"/>
        <v>0</v>
      </c>
      <c r="G38" s="529">
        <f t="shared" si="1"/>
        <v>0</v>
      </c>
      <c r="H38" s="481"/>
    </row>
    <row r="39" spans="1:8" s="157" customFormat="1" ht="12.75" customHeight="1" thickBot="1">
      <c r="A39" s="190" t="s">
        <v>715</v>
      </c>
      <c r="B39" s="451">
        <v>160</v>
      </c>
      <c r="C39" s="451" t="s">
        <v>83</v>
      </c>
      <c r="D39" s="481"/>
      <c r="E39" s="481"/>
      <c r="F39" s="529">
        <f t="shared" si="0"/>
        <v>0</v>
      </c>
      <c r="G39" s="529">
        <f t="shared" si="1"/>
        <v>0</v>
      </c>
      <c r="H39" s="481"/>
    </row>
    <row r="40" spans="1:8" s="157" customFormat="1" ht="12.75" customHeight="1" thickBot="1">
      <c r="A40" s="190" t="s">
        <v>1179</v>
      </c>
      <c r="B40" s="451">
        <v>160</v>
      </c>
      <c r="C40" s="451" t="s">
        <v>83</v>
      </c>
      <c r="D40" s="481"/>
      <c r="E40" s="481"/>
      <c r="F40" s="529">
        <f t="shared" si="0"/>
        <v>0</v>
      </c>
      <c r="G40" s="529">
        <f t="shared" si="1"/>
        <v>0</v>
      </c>
      <c r="H40" s="481"/>
    </row>
    <row r="41" spans="1:8" s="157" customFormat="1" ht="12.75" customHeight="1" thickBot="1">
      <c r="A41" s="190" t="s">
        <v>722</v>
      </c>
      <c r="B41" s="451">
        <v>800</v>
      </c>
      <c r="C41" s="451" t="s">
        <v>134</v>
      </c>
      <c r="D41" s="481"/>
      <c r="E41" s="481"/>
      <c r="F41" s="529">
        <f t="shared" si="0"/>
        <v>0</v>
      </c>
      <c r="G41" s="529">
        <f t="shared" si="1"/>
        <v>0</v>
      </c>
      <c r="H41" s="481"/>
    </row>
    <row r="42" spans="1:8" s="157" customFormat="1" ht="27.75" customHeight="1" thickBot="1">
      <c r="A42" s="191" t="s">
        <v>716</v>
      </c>
      <c r="B42" s="451">
        <v>2800</v>
      </c>
      <c r="C42" s="451" t="s">
        <v>63</v>
      </c>
      <c r="D42" s="481"/>
      <c r="E42" s="481"/>
      <c r="F42" s="529">
        <f t="shared" si="0"/>
        <v>0</v>
      </c>
      <c r="G42" s="529">
        <f t="shared" si="1"/>
        <v>0</v>
      </c>
      <c r="H42" s="481"/>
    </row>
    <row r="43" spans="1:8" s="157" customFormat="1" ht="27.75" customHeight="1" thickBot="1">
      <c r="A43" s="191" t="s">
        <v>1180</v>
      </c>
      <c r="B43" s="451">
        <v>2800</v>
      </c>
      <c r="C43" s="451" t="s">
        <v>63</v>
      </c>
      <c r="D43" s="481"/>
      <c r="E43" s="481"/>
      <c r="F43" s="529">
        <f t="shared" si="0"/>
        <v>0</v>
      </c>
      <c r="G43" s="529">
        <f t="shared" si="1"/>
        <v>0</v>
      </c>
      <c r="H43" s="481"/>
    </row>
    <row r="44" spans="1:8" ht="12.75" customHeight="1" thickBot="1">
      <c r="A44" s="483" t="s">
        <v>1126</v>
      </c>
      <c r="F44" s="531">
        <f>SUM(F17:F43)</f>
        <v>0</v>
      </c>
      <c r="G44" s="531">
        <f>SUM(G17:G43)</f>
        <v>0</v>
      </c>
    </row>
    <row r="46" spans="1:8" ht="12.75" customHeight="1">
      <c r="A46" s="294" t="s">
        <v>1168</v>
      </c>
      <c r="B46" s="294"/>
      <c r="C46" s="294"/>
      <c r="D46" s="294"/>
      <c r="E46" s="294"/>
      <c r="F46" s="294"/>
      <c r="G46" s="294"/>
      <c r="H46" s="100"/>
    </row>
    <row r="47" spans="1:8">
      <c r="A47" s="294"/>
      <c r="B47" s="294"/>
      <c r="C47" s="294"/>
      <c r="D47" s="294"/>
      <c r="E47" s="294"/>
      <c r="F47" s="294"/>
      <c r="G47" s="294"/>
      <c r="H47" s="100"/>
    </row>
    <row r="48" spans="1:8">
      <c r="A48" s="590" t="s">
        <v>382</v>
      </c>
      <c r="B48" s="590"/>
      <c r="C48" s="590"/>
      <c r="D48" s="590"/>
      <c r="E48" s="590"/>
      <c r="F48" s="590"/>
      <c r="G48" s="294"/>
      <c r="H48" s="100" t="s">
        <v>181</v>
      </c>
    </row>
    <row r="49" spans="1:8">
      <c r="A49" s="294"/>
      <c r="B49" s="294"/>
      <c r="C49" s="294"/>
      <c r="D49" s="294"/>
      <c r="E49" s="294"/>
      <c r="F49" s="294"/>
      <c r="G49" s="294"/>
      <c r="H49" s="100"/>
    </row>
    <row r="50" spans="1:8" ht="12.75" customHeight="1">
      <c r="A50" s="590" t="s">
        <v>383</v>
      </c>
      <c r="B50" s="590"/>
      <c r="C50" s="590"/>
      <c r="D50" s="590"/>
      <c r="E50" s="590"/>
      <c r="F50" s="590"/>
      <c r="G50" s="294"/>
      <c r="H50" s="100" t="s">
        <v>181</v>
      </c>
    </row>
    <row r="51" spans="1:8" ht="12.75" customHeight="1">
      <c r="A51" s="294"/>
      <c r="B51" s="294"/>
      <c r="C51" s="294"/>
      <c r="D51" s="294"/>
      <c r="E51" s="294"/>
      <c r="F51" s="294"/>
      <c r="G51" s="294"/>
      <c r="H51" s="100"/>
    </row>
    <row r="52" spans="1:8">
      <c r="A52" s="294"/>
      <c r="B52" s="294"/>
      <c r="C52" s="294"/>
      <c r="D52" s="294"/>
      <c r="E52" s="294"/>
      <c r="F52" s="294"/>
      <c r="G52" s="294"/>
      <c r="H52" s="100"/>
    </row>
    <row r="53" spans="1:8" ht="12.75" customHeight="1">
      <c r="A53" s="294" t="s">
        <v>384</v>
      </c>
      <c r="B53" s="294"/>
      <c r="C53" s="294" t="s">
        <v>385</v>
      </c>
      <c r="D53" s="294"/>
      <c r="E53" s="294"/>
      <c r="F53" s="294" t="s">
        <v>1159</v>
      </c>
      <c r="G53" s="294"/>
      <c r="H53" s="100"/>
    </row>
    <row r="54" spans="1:8">
      <c r="A54" s="294"/>
      <c r="B54" s="294"/>
      <c r="C54" s="294"/>
      <c r="D54" s="294"/>
      <c r="E54" s="294"/>
      <c r="F54" s="294"/>
      <c r="G54" s="294"/>
      <c r="H54" s="100"/>
    </row>
    <row r="55" spans="1:8" ht="12.75" customHeight="1">
      <c r="A55" s="294" t="s">
        <v>386</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H32"/>
  <sheetViews>
    <sheetView tabSelected="1" workbookViewId="0">
      <selection activeCell="A10" sqref="A10"/>
    </sheetView>
  </sheetViews>
  <sheetFormatPr defaultRowHeight="12.75"/>
  <cols>
    <col min="1" max="1" width="51.85546875" style="100" customWidth="1"/>
    <col min="2" max="2" width="7.42578125" customWidth="1"/>
    <col min="3" max="3" width="7.5703125" customWidth="1"/>
    <col min="4" max="4" width="12.28515625" customWidth="1"/>
    <col min="5" max="5" width="15.140625" customWidth="1"/>
    <col min="6" max="6" width="13.42578125" customWidth="1"/>
    <col min="7" max="7" width="15.85546875" customWidth="1"/>
    <col min="8" max="8" width="16.855468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0"/>
    </row>
    <row r="7" spans="1:8" s="294" customFormat="1">
      <c r="A7" s="100"/>
    </row>
    <row r="8" spans="1:8" s="294" customFormat="1">
      <c r="A8" s="533" t="s">
        <v>1147</v>
      </c>
    </row>
    <row r="9" spans="1:8" s="92" customFormat="1" ht="18.75" customHeight="1">
      <c r="A9" s="6" t="s">
        <v>1074</v>
      </c>
    </row>
    <row r="10" spans="1:8" s="92" customFormat="1" ht="18.75" customHeight="1">
      <c r="A10" s="102"/>
    </row>
    <row r="11" spans="1:8" ht="13.5" thickBot="1"/>
    <row r="12" spans="1:8" s="161" customFormat="1" ht="12.75" customHeight="1">
      <c r="A12" s="206" t="s">
        <v>390</v>
      </c>
      <c r="B12" s="207" t="s">
        <v>378</v>
      </c>
      <c r="C12" s="208" t="s">
        <v>379</v>
      </c>
      <c r="D12" s="54" t="s">
        <v>380</v>
      </c>
      <c r="E12" s="54" t="s">
        <v>1092</v>
      </c>
      <c r="F12" s="340" t="s">
        <v>1093</v>
      </c>
      <c r="G12" s="340" t="s">
        <v>1093</v>
      </c>
      <c r="H12" s="341" t="s">
        <v>1094</v>
      </c>
    </row>
    <row r="13" spans="1:8" s="161" customFormat="1" ht="12.75" customHeight="1">
      <c r="A13" s="209"/>
      <c r="B13" s="210" t="s">
        <v>179</v>
      </c>
      <c r="C13" s="211" t="s">
        <v>178</v>
      </c>
      <c r="D13" s="55" t="s">
        <v>381</v>
      </c>
      <c r="E13" s="55" t="s">
        <v>1095</v>
      </c>
      <c r="F13" s="342" t="s">
        <v>1096</v>
      </c>
      <c r="G13" s="342" t="s">
        <v>1096</v>
      </c>
      <c r="H13" s="343" t="s">
        <v>1097</v>
      </c>
    </row>
    <row r="14" spans="1:8" s="161" customFormat="1" ht="12.75" customHeight="1">
      <c r="A14" s="209"/>
      <c r="B14" s="210"/>
      <c r="C14" s="211"/>
      <c r="D14" s="55" t="s">
        <v>180</v>
      </c>
      <c r="E14" s="55" t="s">
        <v>1098</v>
      </c>
      <c r="F14" s="342" t="s">
        <v>1099</v>
      </c>
      <c r="G14" s="342" t="s">
        <v>1100</v>
      </c>
      <c r="H14" s="343"/>
    </row>
    <row r="15" spans="1:8" s="161" customFormat="1" ht="12.75" customHeight="1" thickBot="1">
      <c r="A15" s="212"/>
      <c r="B15" s="213"/>
      <c r="C15" s="214"/>
      <c r="D15" s="60" t="s">
        <v>181</v>
      </c>
      <c r="E15" s="60" t="s">
        <v>181</v>
      </c>
      <c r="F15" s="344" t="s">
        <v>181</v>
      </c>
      <c r="G15" s="344" t="s">
        <v>181</v>
      </c>
      <c r="H15" s="345"/>
    </row>
    <row r="16" spans="1:8" s="161" customFormat="1" ht="12.75" customHeight="1" thickBot="1">
      <c r="A16" s="215">
        <v>1</v>
      </c>
      <c r="B16" s="207">
        <v>2</v>
      </c>
      <c r="C16" s="208">
        <v>3</v>
      </c>
      <c r="D16" s="54">
        <v>4</v>
      </c>
      <c r="E16" s="54">
        <v>5</v>
      </c>
      <c r="F16" s="340" t="s">
        <v>1101</v>
      </c>
      <c r="G16" s="340" t="s">
        <v>1102</v>
      </c>
      <c r="H16" s="341">
        <v>8</v>
      </c>
    </row>
    <row r="17" spans="1:8" s="161" customFormat="1" ht="33" customHeight="1" thickBot="1">
      <c r="A17" s="216" t="s">
        <v>278</v>
      </c>
      <c r="B17" s="418">
        <v>30</v>
      </c>
      <c r="C17" s="418" t="s">
        <v>83</v>
      </c>
      <c r="D17" s="484"/>
      <c r="E17" s="484"/>
      <c r="F17" s="529">
        <f>E17*B17</f>
        <v>0</v>
      </c>
      <c r="G17" s="529">
        <f>B17*D17</f>
        <v>0</v>
      </c>
      <c r="H17" s="484"/>
    </row>
    <row r="18" spans="1:8" s="161" customFormat="1" ht="28.5" customHeight="1" thickBot="1">
      <c r="A18" s="217" t="s">
        <v>1181</v>
      </c>
      <c r="B18" s="418">
        <v>30</v>
      </c>
      <c r="C18" s="418" t="s">
        <v>83</v>
      </c>
      <c r="D18" s="484"/>
      <c r="E18" s="484"/>
      <c r="F18" s="529">
        <f t="shared" ref="F18:F21" si="0">E18*B18</f>
        <v>0</v>
      </c>
      <c r="G18" s="529">
        <f t="shared" ref="G18:G21" si="1">B18*D18</f>
        <v>0</v>
      </c>
      <c r="H18" s="484"/>
    </row>
    <row r="19" spans="1:8" s="161" customFormat="1" ht="30" customHeight="1" thickBot="1">
      <c r="A19" s="217" t="s">
        <v>279</v>
      </c>
      <c r="B19" s="418">
        <v>30</v>
      </c>
      <c r="C19" s="418" t="s">
        <v>83</v>
      </c>
      <c r="D19" s="484"/>
      <c r="E19" s="484"/>
      <c r="F19" s="529">
        <f t="shared" si="0"/>
        <v>0</v>
      </c>
      <c r="G19" s="529">
        <f t="shared" si="1"/>
        <v>0</v>
      </c>
      <c r="H19" s="484"/>
    </row>
    <row r="20" spans="1:8" s="161" customFormat="1" ht="29.25" customHeight="1" thickBot="1">
      <c r="A20" s="217" t="s">
        <v>280</v>
      </c>
      <c r="B20" s="418">
        <v>30</v>
      </c>
      <c r="C20" s="418" t="s">
        <v>83</v>
      </c>
      <c r="D20" s="484"/>
      <c r="E20" s="484"/>
      <c r="F20" s="529">
        <f t="shared" si="0"/>
        <v>0</v>
      </c>
      <c r="G20" s="529">
        <f t="shared" si="1"/>
        <v>0</v>
      </c>
      <c r="H20" s="484"/>
    </row>
    <row r="21" spans="1:8" s="161" customFormat="1" ht="28.5" customHeight="1" thickBot="1">
      <c r="A21" s="218" t="s">
        <v>741</v>
      </c>
      <c r="B21" s="418">
        <v>160</v>
      </c>
      <c r="C21" s="418" t="s">
        <v>83</v>
      </c>
      <c r="D21" s="484"/>
      <c r="E21" s="484"/>
      <c r="F21" s="529">
        <f t="shared" si="0"/>
        <v>0</v>
      </c>
      <c r="G21" s="529">
        <f t="shared" si="1"/>
        <v>0</v>
      </c>
      <c r="H21" s="484"/>
    </row>
    <row r="22" spans="1:8" ht="13.5" thickBot="1">
      <c r="A22" s="483" t="s">
        <v>1127</v>
      </c>
      <c r="F22" s="531">
        <f>SUM(F17:F21)</f>
        <v>0</v>
      </c>
      <c r="G22" s="531">
        <f>SUM(G17:G21)</f>
        <v>0</v>
      </c>
    </row>
    <row r="23" spans="1:8" ht="12.75" customHeight="1"/>
    <row r="24" spans="1:8" ht="12.75" customHeight="1">
      <c r="A24" s="100" t="s">
        <v>1168</v>
      </c>
      <c r="B24" s="294"/>
      <c r="C24" s="294"/>
      <c r="D24" s="294"/>
      <c r="E24" s="294"/>
      <c r="F24" s="294"/>
      <c r="G24" s="294"/>
      <c r="H24" s="100"/>
    </row>
    <row r="25" spans="1:8" ht="12.75" customHeight="1">
      <c r="B25" s="294"/>
      <c r="C25" s="294"/>
      <c r="D25" s="294"/>
      <c r="E25" s="294"/>
      <c r="F25" s="294"/>
      <c r="G25" s="294"/>
      <c r="H25" s="100"/>
    </row>
    <row r="26" spans="1:8">
      <c r="A26" s="590" t="s">
        <v>382</v>
      </c>
      <c r="B26" s="590"/>
      <c r="C26" s="590"/>
      <c r="D26" s="590"/>
      <c r="E26" s="590"/>
      <c r="F26" s="590"/>
      <c r="G26" s="294"/>
      <c r="H26" s="100" t="s">
        <v>181</v>
      </c>
    </row>
    <row r="27" spans="1:8">
      <c r="B27" s="294"/>
      <c r="C27" s="294"/>
      <c r="D27" s="294"/>
      <c r="E27" s="294"/>
      <c r="F27" s="294"/>
      <c r="G27" s="294"/>
      <c r="H27" s="100"/>
    </row>
    <row r="28" spans="1:8">
      <c r="A28" s="590" t="s">
        <v>383</v>
      </c>
      <c r="B28" s="590"/>
      <c r="C28" s="590"/>
      <c r="D28" s="590"/>
      <c r="E28" s="590"/>
      <c r="F28" s="590"/>
      <c r="G28" s="294"/>
      <c r="H28" s="100" t="s">
        <v>181</v>
      </c>
    </row>
    <row r="29" spans="1:8">
      <c r="B29" s="294"/>
      <c r="C29" s="294"/>
      <c r="D29" s="294"/>
      <c r="E29" s="294"/>
      <c r="F29" s="294"/>
      <c r="G29" s="294"/>
      <c r="H29" s="100"/>
    </row>
    <row r="30" spans="1:8">
      <c r="B30" s="294"/>
      <c r="C30" s="294"/>
      <c r="D30" s="294"/>
      <c r="E30" s="294"/>
      <c r="F30" s="294"/>
      <c r="G30" s="294"/>
      <c r="H30" s="100"/>
    </row>
    <row r="31" spans="1:8">
      <c r="A31" s="100" t="s">
        <v>384</v>
      </c>
      <c r="B31" s="294"/>
      <c r="C31" s="294" t="s">
        <v>385</v>
      </c>
      <c r="D31" s="294"/>
      <c r="E31" s="294"/>
      <c r="F31" s="294" t="s">
        <v>1159</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H27"/>
  <sheetViews>
    <sheetView topLeftCell="A13" workbookViewId="0">
      <selection activeCell="A29" sqref="A29"/>
    </sheetView>
  </sheetViews>
  <sheetFormatPr defaultColWidth="8.5703125" defaultRowHeight="12.75" customHeight="1"/>
  <cols>
    <col min="1" max="1" width="44.5703125" customWidth="1"/>
    <col min="2" max="2" width="7.5703125" customWidth="1"/>
    <col min="3" max="3" width="7.140625" customWidth="1"/>
    <col min="4" max="4" width="9.85546875" customWidth="1"/>
    <col min="5" max="5" width="10.5703125" customWidth="1"/>
    <col min="6" max="7" width="15.5703125" customWidth="1"/>
    <col min="8" max="8" width="15.140625" customWidth="1"/>
    <col min="9" max="12" width="1.85546875"/>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8" spans="1:8" ht="12.75" customHeight="1">
      <c r="D8" s="91" t="s">
        <v>1147</v>
      </c>
    </row>
    <row r="9" spans="1:8" ht="36" customHeight="1">
      <c r="D9" s="92" t="s">
        <v>1075</v>
      </c>
    </row>
    <row r="10" spans="1:8" ht="12" customHeight="1" thickBot="1"/>
    <row r="11" spans="1:8" ht="12.75" customHeight="1">
      <c r="A11" s="485" t="s">
        <v>390</v>
      </c>
      <c r="B11" s="207" t="s">
        <v>378</v>
      </c>
      <c r="C11" s="208" t="s">
        <v>379</v>
      </c>
      <c r="D11" s="54" t="s">
        <v>380</v>
      </c>
      <c r="E11" s="54" t="s">
        <v>1092</v>
      </c>
      <c r="F11" s="340" t="s">
        <v>1093</v>
      </c>
      <c r="G11" s="340" t="s">
        <v>1093</v>
      </c>
      <c r="H11" s="341" t="s">
        <v>1094</v>
      </c>
    </row>
    <row r="12" spans="1:8" s="294" customFormat="1" ht="12.75" customHeight="1">
      <c r="A12" s="486"/>
      <c r="B12" s="210" t="s">
        <v>179</v>
      </c>
      <c r="C12" s="211" t="s">
        <v>178</v>
      </c>
      <c r="D12" s="55" t="s">
        <v>381</v>
      </c>
      <c r="E12" s="55" t="s">
        <v>1095</v>
      </c>
      <c r="F12" s="342" t="s">
        <v>1096</v>
      </c>
      <c r="G12" s="342" t="s">
        <v>1096</v>
      </c>
      <c r="H12" s="343" t="s">
        <v>1097</v>
      </c>
    </row>
    <row r="13" spans="1:8" s="294" customFormat="1" ht="12.75" customHeight="1">
      <c r="A13" s="486"/>
      <c r="B13" s="210"/>
      <c r="C13" s="211"/>
      <c r="D13" s="55" t="s">
        <v>180</v>
      </c>
      <c r="E13" s="55" t="s">
        <v>1098</v>
      </c>
      <c r="F13" s="342" t="s">
        <v>1099</v>
      </c>
      <c r="G13" s="342" t="s">
        <v>1100</v>
      </c>
      <c r="H13" s="343"/>
    </row>
    <row r="14" spans="1:8" s="294" customFormat="1" ht="12.75" customHeight="1" thickBot="1">
      <c r="A14" s="486"/>
      <c r="B14" s="213"/>
      <c r="C14" s="214"/>
      <c r="D14" s="60" t="s">
        <v>181</v>
      </c>
      <c r="E14" s="60" t="s">
        <v>181</v>
      </c>
      <c r="F14" s="344" t="s">
        <v>181</v>
      </c>
      <c r="G14" s="344" t="s">
        <v>181</v>
      </c>
      <c r="H14" s="345"/>
    </row>
    <row r="15" spans="1:8" ht="15.75" thickBot="1">
      <c r="A15" s="487"/>
      <c r="B15" s="207">
        <v>2</v>
      </c>
      <c r="C15" s="208">
        <v>3</v>
      </c>
      <c r="D15" s="54">
        <v>4</v>
      </c>
      <c r="E15" s="54">
        <v>5</v>
      </c>
      <c r="F15" s="340" t="s">
        <v>1101</v>
      </c>
      <c r="G15" s="340" t="s">
        <v>1102</v>
      </c>
      <c r="H15" s="341">
        <v>8</v>
      </c>
    </row>
    <row r="16" spans="1:8" ht="27" customHeight="1" thickBot="1">
      <c r="A16" s="307" t="s">
        <v>595</v>
      </c>
      <c r="B16" s="488">
        <v>140</v>
      </c>
      <c r="C16" s="395" t="s">
        <v>63</v>
      </c>
      <c r="D16" s="395"/>
      <c r="E16" s="395"/>
      <c r="F16" s="529">
        <f>E16*B16</f>
        <v>0</v>
      </c>
      <c r="G16" s="529">
        <f>B16*D16</f>
        <v>0</v>
      </c>
      <c r="H16" s="395"/>
    </row>
    <row r="17" spans="1:8" ht="26.25" customHeight="1" thickBot="1">
      <c r="A17" s="307" t="s">
        <v>462</v>
      </c>
      <c r="B17" s="488">
        <v>36000</v>
      </c>
      <c r="C17" s="395" t="s">
        <v>63</v>
      </c>
      <c r="D17" s="395"/>
      <c r="E17" s="395"/>
      <c r="F17" s="529">
        <f>E17*B17</f>
        <v>0</v>
      </c>
      <c r="G17" s="529">
        <f>B17*D17</f>
        <v>0</v>
      </c>
      <c r="H17" s="395"/>
    </row>
    <row r="18" spans="1:8" ht="12.75" customHeight="1" thickBot="1">
      <c r="A18" s="483" t="s">
        <v>902</v>
      </c>
      <c r="F18" s="532">
        <f>SUM(F16:F17)</f>
        <v>0</v>
      </c>
      <c r="G18" s="532">
        <f>SUM(G16:G17)</f>
        <v>0</v>
      </c>
    </row>
    <row r="20" spans="1:8">
      <c r="A20" s="590" t="s">
        <v>382</v>
      </c>
      <c r="B20" s="590"/>
      <c r="C20" s="590"/>
      <c r="D20" s="590"/>
      <c r="E20" s="590"/>
      <c r="F20" s="590"/>
      <c r="G20" s="294"/>
      <c r="H20" s="294" t="s">
        <v>181</v>
      </c>
    </row>
    <row r="21" spans="1:8">
      <c r="A21" s="294"/>
      <c r="B21" s="294"/>
      <c r="C21" s="294"/>
      <c r="D21" s="294"/>
      <c r="E21" s="294"/>
      <c r="F21" s="294"/>
      <c r="G21" s="294"/>
      <c r="H21" s="294"/>
    </row>
    <row r="22" spans="1:8">
      <c r="A22" s="590" t="s">
        <v>383</v>
      </c>
      <c r="B22" s="590"/>
      <c r="C22" s="590"/>
      <c r="D22" s="590"/>
      <c r="E22" s="590"/>
      <c r="F22" s="590"/>
      <c r="G22" s="294"/>
      <c r="H22" s="294" t="s">
        <v>181</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c r="A25" s="294" t="s">
        <v>384</v>
      </c>
      <c r="B25" s="294"/>
      <c r="C25" s="294" t="s">
        <v>385</v>
      </c>
      <c r="D25" s="294"/>
      <c r="E25" s="294"/>
      <c r="F25" s="294" t="s">
        <v>1159</v>
      </c>
      <c r="G25" s="294"/>
      <c r="H25" s="294"/>
    </row>
    <row r="26" spans="1:8" ht="12.75" customHeight="1">
      <c r="A26" s="294"/>
      <c r="B26" s="294"/>
      <c r="C26" s="294"/>
      <c r="D26" s="294"/>
      <c r="E26" s="294"/>
      <c r="F26" s="294"/>
      <c r="G26" s="294"/>
      <c r="H26" s="294"/>
    </row>
    <row r="27" spans="1:8">
      <c r="A27" s="294" t="s">
        <v>386</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H32"/>
  <sheetViews>
    <sheetView topLeftCell="A28" workbookViewId="0">
      <selection activeCell="G16" sqref="G16"/>
    </sheetView>
  </sheetViews>
  <sheetFormatPr defaultRowHeight="12.75"/>
  <cols>
    <col min="1" max="1" width="40.85546875" customWidth="1"/>
    <col min="2" max="2" width="8.5703125" customWidth="1"/>
    <col min="3" max="3" width="8.42578125" customWidth="1"/>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ht="12.75" customHeight="1"/>
    <row r="7" spans="1:8" ht="12.75" customHeight="1"/>
    <row r="8" spans="1:8" s="92" customFormat="1" ht="15.75" customHeight="1">
      <c r="B8" s="92" t="s">
        <v>1147</v>
      </c>
    </row>
    <row r="9" spans="1:8" ht="27" customHeight="1">
      <c r="B9" s="6" t="s">
        <v>1076</v>
      </c>
    </row>
    <row r="10" spans="1:8" ht="18.75" customHeight="1" thickBot="1"/>
    <row r="11" spans="1:8" s="219" customFormat="1" ht="12.75" customHeight="1">
      <c r="A11" s="202" t="s">
        <v>390</v>
      </c>
      <c r="B11" s="199" t="s">
        <v>378</v>
      </c>
      <c r="C11" s="186" t="s">
        <v>379</v>
      </c>
      <c r="D11" s="54" t="s">
        <v>380</v>
      </c>
      <c r="E11" s="54" t="s">
        <v>1092</v>
      </c>
      <c r="F11" s="340" t="s">
        <v>1093</v>
      </c>
      <c r="G11" s="340" t="s">
        <v>1093</v>
      </c>
      <c r="H11" s="341" t="s">
        <v>1094</v>
      </c>
    </row>
    <row r="12" spans="1:8" s="219" customFormat="1" ht="12.75" customHeight="1">
      <c r="A12" s="203"/>
      <c r="B12" s="200" t="s">
        <v>179</v>
      </c>
      <c r="C12" s="187" t="s">
        <v>178</v>
      </c>
      <c r="D12" s="55" t="s">
        <v>381</v>
      </c>
      <c r="E12" s="55" t="s">
        <v>1095</v>
      </c>
      <c r="F12" s="342" t="s">
        <v>1096</v>
      </c>
      <c r="G12" s="342" t="s">
        <v>1096</v>
      </c>
      <c r="H12" s="343" t="s">
        <v>1097</v>
      </c>
    </row>
    <row r="13" spans="1:8" s="219" customFormat="1" ht="12.75" customHeight="1">
      <c r="A13" s="203"/>
      <c r="B13" s="200"/>
      <c r="C13" s="187"/>
      <c r="D13" s="55" t="s">
        <v>180</v>
      </c>
      <c r="E13" s="55" t="s">
        <v>1098</v>
      </c>
      <c r="F13" s="342" t="s">
        <v>1099</v>
      </c>
      <c r="G13" s="342" t="s">
        <v>1100</v>
      </c>
      <c r="H13" s="343"/>
    </row>
    <row r="14" spans="1:8" s="219" customFormat="1" ht="12.75" customHeight="1" thickBot="1">
      <c r="A14" s="204"/>
      <c r="B14" s="201"/>
      <c r="C14" s="188"/>
      <c r="D14" s="60" t="s">
        <v>181</v>
      </c>
      <c r="E14" s="60" t="s">
        <v>181</v>
      </c>
      <c r="F14" s="344" t="s">
        <v>181</v>
      </c>
      <c r="G14" s="344" t="s">
        <v>181</v>
      </c>
      <c r="H14" s="345"/>
    </row>
    <row r="15" spans="1:8" s="219" customFormat="1" ht="12.75" customHeight="1" thickBot="1">
      <c r="A15" s="205">
        <v>1</v>
      </c>
      <c r="B15" s="199">
        <v>2</v>
      </c>
      <c r="C15" s="186">
        <v>3</v>
      </c>
      <c r="D15" s="54">
        <v>4</v>
      </c>
      <c r="E15" s="54">
        <v>5</v>
      </c>
      <c r="F15" s="340" t="s">
        <v>1101</v>
      </c>
      <c r="G15" s="340" t="s">
        <v>1102</v>
      </c>
      <c r="H15" s="341">
        <v>8</v>
      </c>
    </row>
    <row r="16" spans="1:8" s="219" customFormat="1" ht="19.5" customHeight="1" thickBot="1">
      <c r="A16" s="73" t="s">
        <v>101</v>
      </c>
      <c r="B16" s="418">
        <v>400</v>
      </c>
      <c r="C16" s="418" t="s">
        <v>63</v>
      </c>
      <c r="D16" s="412"/>
      <c r="E16" s="412"/>
      <c r="F16" s="529">
        <f>E16*B16</f>
        <v>0</v>
      </c>
      <c r="G16" s="529">
        <f>B16*D16</f>
        <v>0</v>
      </c>
      <c r="H16" s="412"/>
    </row>
    <row r="17" spans="1:8" s="219" customFormat="1" ht="19.5" customHeight="1" thickBot="1">
      <c r="A17" s="74" t="s">
        <v>31</v>
      </c>
      <c r="B17" s="418">
        <v>100</v>
      </c>
      <c r="C17" s="418" t="s">
        <v>63</v>
      </c>
      <c r="D17" s="412"/>
      <c r="E17" s="412"/>
      <c r="F17" s="529">
        <f t="shared" ref="F17:F18" si="0">E17*B17</f>
        <v>0</v>
      </c>
      <c r="G17" s="529">
        <f t="shared" ref="G17:G18" si="1">B17*D17</f>
        <v>0</v>
      </c>
      <c r="H17" s="412"/>
    </row>
    <row r="18" spans="1:8" s="219" customFormat="1" ht="21.75" customHeight="1" thickBot="1">
      <c r="A18" s="220" t="s">
        <v>102</v>
      </c>
      <c r="B18" s="418">
        <v>100</v>
      </c>
      <c r="C18" s="418" t="s">
        <v>63</v>
      </c>
      <c r="D18" s="412"/>
      <c r="E18" s="412"/>
      <c r="F18" s="529">
        <f t="shared" si="0"/>
        <v>0</v>
      </c>
      <c r="G18" s="529">
        <f t="shared" si="1"/>
        <v>0</v>
      </c>
      <c r="H18" s="412"/>
    </row>
    <row r="19" spans="1:8" s="219" customFormat="1" ht="15.75" thickBot="1">
      <c r="A19" s="593" t="s">
        <v>1128</v>
      </c>
      <c r="B19" s="594"/>
      <c r="C19" s="594"/>
      <c r="F19" s="534">
        <f>SUM(F16:F18)</f>
        <v>0</v>
      </c>
      <c r="G19" s="534">
        <f>SUM(G16:G18)</f>
        <v>0</v>
      </c>
    </row>
    <row r="21" spans="1:8" ht="12.75" customHeight="1"/>
    <row r="22" spans="1:8" ht="12.75" customHeight="1">
      <c r="A22" t="s">
        <v>550</v>
      </c>
    </row>
    <row r="23" spans="1:8" ht="12.75" customHeight="1"/>
    <row r="24" spans="1:8">
      <c r="A24" s="590" t="s">
        <v>382</v>
      </c>
      <c r="B24" s="590"/>
      <c r="C24" s="590"/>
    </row>
    <row r="26" spans="1:8">
      <c r="A26" s="590" t="s">
        <v>383</v>
      </c>
      <c r="B26" s="590"/>
      <c r="C26" s="590"/>
    </row>
    <row r="29" spans="1:8">
      <c r="A29" t="s">
        <v>384</v>
      </c>
      <c r="C29" t="s">
        <v>385</v>
      </c>
    </row>
    <row r="31" spans="1:8">
      <c r="A31" t="s">
        <v>386</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pageSetUpPr fitToPage="1"/>
  </sheetPr>
  <dimension ref="A1:N171"/>
  <sheetViews>
    <sheetView topLeftCell="A79" zoomScaleSheetLayoutView="100" workbookViewId="0">
      <selection activeCell="A173" sqref="A173"/>
    </sheetView>
  </sheetViews>
  <sheetFormatPr defaultRowHeight="12.75" customHeight="1"/>
  <cols>
    <col min="1" max="1" width="49.140625" style="103" customWidth="1"/>
    <col min="2" max="2" width="7.85546875" customWidth="1"/>
    <col min="3" max="3" width="6.42578125" customWidth="1"/>
    <col min="4" max="4" width="16.140625" customWidth="1"/>
    <col min="5" max="5" width="13.85546875" customWidth="1"/>
    <col min="6" max="6" width="18.5703125" customWidth="1"/>
    <col min="7" max="7" width="13" customWidth="1"/>
    <col min="8" max="8" width="14.5703125" customWidth="1"/>
  </cols>
  <sheetData>
    <row r="1" spans="1:14" s="294" customFormat="1" ht="12.75" customHeight="1">
      <c r="A1" s="294" t="s">
        <v>1151</v>
      </c>
      <c r="F1" s="294" t="s">
        <v>1152</v>
      </c>
    </row>
    <row r="2" spans="1:14" s="294" customFormat="1" ht="12.75" customHeight="1">
      <c r="A2" s="294" t="s">
        <v>1153</v>
      </c>
    </row>
    <row r="3" spans="1:14" s="294" customFormat="1" ht="12.75" customHeight="1">
      <c r="A3" s="294" t="s">
        <v>1154</v>
      </c>
      <c r="F3" s="294" t="s">
        <v>1155</v>
      </c>
    </row>
    <row r="4" spans="1:14" s="294" customFormat="1" ht="12.75" customHeight="1">
      <c r="A4" s="294" t="s">
        <v>1156</v>
      </c>
    </row>
    <row r="5" spans="1:14" s="294" customFormat="1" ht="12.75" customHeight="1">
      <c r="A5" s="294" t="s">
        <v>1157</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1147</v>
      </c>
    </row>
    <row r="10" spans="1:14" s="6" customFormat="1" ht="18" customHeight="1">
      <c r="A10" s="6" t="s">
        <v>1077</v>
      </c>
    </row>
    <row r="11" spans="1:14" ht="12" customHeight="1"/>
    <row r="12" spans="1:14" ht="18" customHeight="1" thickBot="1"/>
    <row r="13" spans="1:14" s="53" customFormat="1" ht="12.75" customHeight="1">
      <c r="A13" s="105" t="s">
        <v>390</v>
      </c>
      <c r="B13" s="67" t="s">
        <v>378</v>
      </c>
      <c r="C13" s="268" t="s">
        <v>379</v>
      </c>
      <c r="D13" s="54" t="s">
        <v>380</v>
      </c>
      <c r="E13" s="54" t="s">
        <v>1092</v>
      </c>
      <c r="F13" s="340" t="s">
        <v>1093</v>
      </c>
      <c r="G13" s="340" t="s">
        <v>1093</v>
      </c>
      <c r="H13" s="341" t="s">
        <v>1094</v>
      </c>
      <c r="I13" s="57"/>
      <c r="J13" s="57"/>
      <c r="K13" s="57"/>
      <c r="L13" s="57"/>
      <c r="M13" s="57"/>
      <c r="N13" s="57"/>
    </row>
    <row r="14" spans="1:14" s="53" customFormat="1" ht="12.75" customHeight="1">
      <c r="A14" s="106"/>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106"/>
      <c r="B15" s="58"/>
      <c r="C15" s="262"/>
      <c r="D15" s="55" t="s">
        <v>180</v>
      </c>
      <c r="E15" s="55" t="s">
        <v>1098</v>
      </c>
      <c r="F15" s="342" t="s">
        <v>1099</v>
      </c>
      <c r="G15" s="342" t="s">
        <v>1100</v>
      </c>
      <c r="H15" s="343"/>
      <c r="I15" s="57"/>
      <c r="J15" s="57"/>
      <c r="K15" s="57"/>
      <c r="L15" s="57"/>
      <c r="M15" s="57"/>
      <c r="N15" s="57"/>
    </row>
    <row r="16" spans="1:14" s="53" customFormat="1" ht="12.75" customHeight="1" thickBot="1">
      <c r="A16" s="107"/>
      <c r="B16" s="62"/>
      <c r="C16" s="263"/>
      <c r="D16" s="60" t="s">
        <v>181</v>
      </c>
      <c r="E16" s="60" t="s">
        <v>181</v>
      </c>
      <c r="F16" s="344" t="s">
        <v>181</v>
      </c>
      <c r="G16" s="344" t="s">
        <v>181</v>
      </c>
      <c r="H16" s="345"/>
      <c r="I16" s="57"/>
      <c r="J16" s="57"/>
      <c r="K16" s="57"/>
      <c r="L16" s="57"/>
      <c r="M16" s="57"/>
      <c r="N16" s="57"/>
    </row>
    <row r="17" spans="1:14" s="53" customFormat="1" ht="12.75" customHeight="1" thickBot="1">
      <c r="A17" s="122">
        <v>1</v>
      </c>
      <c r="B17" s="281">
        <v>2</v>
      </c>
      <c r="C17" s="268">
        <v>3</v>
      </c>
      <c r="D17" s="54">
        <v>4</v>
      </c>
      <c r="E17" s="54">
        <v>5</v>
      </c>
      <c r="F17" s="340" t="s">
        <v>1101</v>
      </c>
      <c r="G17" s="340" t="s">
        <v>1102</v>
      </c>
      <c r="H17" s="341">
        <v>8</v>
      </c>
      <c r="I17" s="57"/>
      <c r="J17" s="57"/>
      <c r="K17" s="57"/>
      <c r="L17" s="57"/>
      <c r="M17" s="57"/>
      <c r="N17" s="57"/>
    </row>
    <row r="18" spans="1:14" ht="12.75" customHeight="1" thickBot="1">
      <c r="A18" s="119" t="s">
        <v>131</v>
      </c>
      <c r="B18" s="463">
        <v>600</v>
      </c>
      <c r="C18" s="463" t="s">
        <v>133</v>
      </c>
      <c r="D18" s="406"/>
      <c r="E18" s="406"/>
      <c r="F18" s="529">
        <f>E18*B18</f>
        <v>0</v>
      </c>
      <c r="G18" s="529">
        <f>B18*D18</f>
        <v>0</v>
      </c>
      <c r="H18" s="406"/>
    </row>
    <row r="19" spans="1:14" ht="12.75" customHeight="1" thickBot="1">
      <c r="A19" s="120" t="s">
        <v>463</v>
      </c>
      <c r="B19" s="463">
        <v>40</v>
      </c>
      <c r="C19" s="463" t="s">
        <v>133</v>
      </c>
      <c r="D19" s="406"/>
      <c r="E19" s="406"/>
      <c r="F19" s="529">
        <f t="shared" ref="F19:F82" si="0">E19*B19</f>
        <v>0</v>
      </c>
      <c r="G19" s="529">
        <f t="shared" ref="G19:G82" si="1">B19*D19</f>
        <v>0</v>
      </c>
      <c r="H19" s="406"/>
    </row>
    <row r="20" spans="1:14" ht="12.75" customHeight="1" thickBot="1">
      <c r="A20" s="120" t="s">
        <v>118</v>
      </c>
      <c r="B20" s="463">
        <v>4</v>
      </c>
      <c r="C20" s="463" t="s">
        <v>133</v>
      </c>
      <c r="D20" s="406"/>
      <c r="E20" s="406"/>
      <c r="F20" s="529">
        <f t="shared" si="0"/>
        <v>0</v>
      </c>
      <c r="G20" s="529">
        <f t="shared" si="1"/>
        <v>0</v>
      </c>
      <c r="H20" s="406"/>
    </row>
    <row r="21" spans="1:14" ht="12.75" customHeight="1" thickBot="1">
      <c r="A21" s="120" t="s">
        <v>10</v>
      </c>
      <c r="B21" s="463">
        <v>80</v>
      </c>
      <c r="C21" s="463" t="s">
        <v>133</v>
      </c>
      <c r="D21" s="406"/>
      <c r="E21" s="406"/>
      <c r="F21" s="529">
        <f t="shared" si="0"/>
        <v>0</v>
      </c>
      <c r="G21" s="529">
        <f t="shared" si="1"/>
        <v>0</v>
      </c>
      <c r="H21" s="406"/>
    </row>
    <row r="22" spans="1:14" ht="12.75" customHeight="1" thickBot="1">
      <c r="A22" s="120" t="s">
        <v>653</v>
      </c>
      <c r="B22" s="463">
        <v>800</v>
      </c>
      <c r="C22" s="463" t="s">
        <v>133</v>
      </c>
      <c r="D22" s="406"/>
      <c r="E22" s="406"/>
      <c r="F22" s="529">
        <f t="shared" si="0"/>
        <v>0</v>
      </c>
      <c r="G22" s="529">
        <f t="shared" si="1"/>
        <v>0</v>
      </c>
      <c r="H22" s="406"/>
    </row>
    <row r="23" spans="1:14" ht="12.75" customHeight="1" thickBot="1">
      <c r="A23" s="120" t="s">
        <v>146</v>
      </c>
      <c r="B23" s="463">
        <v>40</v>
      </c>
      <c r="C23" s="463" t="s">
        <v>63</v>
      </c>
      <c r="D23" s="406"/>
      <c r="E23" s="406"/>
      <c r="F23" s="529">
        <f t="shared" si="0"/>
        <v>0</v>
      </c>
      <c r="G23" s="529">
        <f t="shared" si="1"/>
        <v>0</v>
      </c>
      <c r="H23" s="406"/>
    </row>
    <row r="24" spans="1:14" ht="12.75" customHeight="1" thickBot="1">
      <c r="A24" s="120" t="s">
        <v>464</v>
      </c>
      <c r="B24" s="463">
        <v>10</v>
      </c>
      <c r="C24" s="463" t="s">
        <v>133</v>
      </c>
      <c r="D24" s="406"/>
      <c r="E24" s="406"/>
      <c r="F24" s="529">
        <f t="shared" si="0"/>
        <v>0</v>
      </c>
      <c r="G24" s="529">
        <f t="shared" si="1"/>
        <v>0</v>
      </c>
      <c r="H24" s="406"/>
    </row>
    <row r="25" spans="1:14" ht="12.75" customHeight="1" thickBot="1">
      <c r="A25" s="120" t="s">
        <v>152</v>
      </c>
      <c r="B25" s="463">
        <v>20</v>
      </c>
      <c r="C25" s="463" t="s">
        <v>63</v>
      </c>
      <c r="D25" s="406"/>
      <c r="E25" s="406"/>
      <c r="F25" s="529">
        <f t="shared" si="0"/>
        <v>0</v>
      </c>
      <c r="G25" s="529">
        <f t="shared" si="1"/>
        <v>0</v>
      </c>
      <c r="H25" s="406"/>
    </row>
    <row r="26" spans="1:14" ht="12.75" customHeight="1" thickBot="1">
      <c r="A26" s="120" t="s">
        <v>126</v>
      </c>
      <c r="B26" s="463">
        <v>100</v>
      </c>
      <c r="C26" s="463" t="s">
        <v>63</v>
      </c>
      <c r="D26" s="406"/>
      <c r="E26" s="406"/>
      <c r="F26" s="529">
        <f t="shared" si="0"/>
        <v>0</v>
      </c>
      <c r="G26" s="529">
        <f t="shared" si="1"/>
        <v>0</v>
      </c>
      <c r="H26" s="406"/>
    </row>
    <row r="27" spans="1:14" ht="12.75" customHeight="1" thickBot="1">
      <c r="A27" s="120" t="s">
        <v>127</v>
      </c>
      <c r="B27" s="463">
        <v>20</v>
      </c>
      <c r="C27" s="463" t="s">
        <v>133</v>
      </c>
      <c r="D27" s="406"/>
      <c r="E27" s="406"/>
      <c r="F27" s="529">
        <f t="shared" si="0"/>
        <v>0</v>
      </c>
      <c r="G27" s="529">
        <f t="shared" si="1"/>
        <v>0</v>
      </c>
      <c r="H27" s="406"/>
    </row>
    <row r="28" spans="1:14" ht="12.75" customHeight="1" thickBot="1">
      <c r="A28" s="120" t="s">
        <v>128</v>
      </c>
      <c r="B28" s="463">
        <v>100</v>
      </c>
      <c r="C28" s="463" t="s">
        <v>63</v>
      </c>
      <c r="D28" s="406"/>
      <c r="E28" s="406"/>
      <c r="F28" s="529">
        <f t="shared" si="0"/>
        <v>0</v>
      </c>
      <c r="G28" s="529">
        <f t="shared" si="1"/>
        <v>0</v>
      </c>
      <c r="H28" s="406"/>
    </row>
    <row r="29" spans="1:14" ht="12.75" customHeight="1" thickBot="1">
      <c r="A29" s="120" t="s">
        <v>129</v>
      </c>
      <c r="B29" s="463">
        <v>10</v>
      </c>
      <c r="C29" s="463" t="s">
        <v>133</v>
      </c>
      <c r="D29" s="406"/>
      <c r="E29" s="406"/>
      <c r="F29" s="529">
        <f t="shared" si="0"/>
        <v>0</v>
      </c>
      <c r="G29" s="529">
        <f t="shared" si="1"/>
        <v>0</v>
      </c>
      <c r="H29" s="406"/>
    </row>
    <row r="30" spans="1:14" ht="12.75" customHeight="1" thickBot="1">
      <c r="A30" s="120" t="s">
        <v>147</v>
      </c>
      <c r="B30" s="463">
        <v>200</v>
      </c>
      <c r="C30" s="463" t="s">
        <v>63</v>
      </c>
      <c r="D30" s="406"/>
      <c r="E30" s="406"/>
      <c r="F30" s="529">
        <f t="shared" si="0"/>
        <v>0</v>
      </c>
      <c r="G30" s="529">
        <f t="shared" si="1"/>
        <v>0</v>
      </c>
      <c r="H30" s="406"/>
    </row>
    <row r="31" spans="1:14" ht="12.75" customHeight="1" thickBot="1">
      <c r="A31" s="120" t="s">
        <v>465</v>
      </c>
      <c r="B31" s="463">
        <v>200</v>
      </c>
      <c r="C31" s="463" t="s">
        <v>63</v>
      </c>
      <c r="D31" s="406"/>
      <c r="E31" s="406"/>
      <c r="F31" s="529">
        <f t="shared" si="0"/>
        <v>0</v>
      </c>
      <c r="G31" s="529">
        <f t="shared" si="1"/>
        <v>0</v>
      </c>
      <c r="H31" s="406"/>
    </row>
    <row r="32" spans="1:14" ht="12.75" customHeight="1" thickBot="1">
      <c r="A32" s="120" t="s">
        <v>148</v>
      </c>
      <c r="B32" s="463">
        <v>60</v>
      </c>
      <c r="C32" s="463" t="s">
        <v>63</v>
      </c>
      <c r="D32" s="406"/>
      <c r="E32" s="406"/>
      <c r="F32" s="529">
        <f t="shared" si="0"/>
        <v>0</v>
      </c>
      <c r="G32" s="529">
        <f t="shared" si="1"/>
        <v>0</v>
      </c>
      <c r="H32" s="406"/>
    </row>
    <row r="33" spans="1:8" ht="12.75" customHeight="1" thickBot="1">
      <c r="A33" s="120" t="s">
        <v>717</v>
      </c>
      <c r="B33" s="463">
        <v>20</v>
      </c>
      <c r="C33" s="463" t="s">
        <v>63</v>
      </c>
      <c r="D33" s="406"/>
      <c r="E33" s="406"/>
      <c r="F33" s="529">
        <f t="shared" si="0"/>
        <v>0</v>
      </c>
      <c r="G33" s="529">
        <f t="shared" si="1"/>
        <v>0</v>
      </c>
      <c r="H33" s="406"/>
    </row>
    <row r="34" spans="1:8" ht="12.75" customHeight="1" thickBot="1">
      <c r="A34" s="120" t="s">
        <v>718</v>
      </c>
      <c r="B34" s="463">
        <v>20</v>
      </c>
      <c r="C34" s="463" t="s">
        <v>133</v>
      </c>
      <c r="D34" s="406"/>
      <c r="E34" s="406"/>
      <c r="F34" s="529">
        <f t="shared" si="0"/>
        <v>0</v>
      </c>
      <c r="G34" s="529">
        <f t="shared" si="1"/>
        <v>0</v>
      </c>
      <c r="H34" s="406"/>
    </row>
    <row r="35" spans="1:8" ht="29.25" customHeight="1" thickBot="1">
      <c r="A35" s="120" t="s">
        <v>677</v>
      </c>
      <c r="B35" s="463">
        <v>100</v>
      </c>
      <c r="C35" s="463" t="s">
        <v>133</v>
      </c>
      <c r="D35" s="406"/>
      <c r="E35" s="406"/>
      <c r="F35" s="529">
        <f t="shared" si="0"/>
        <v>0</v>
      </c>
      <c r="G35" s="529">
        <f t="shared" si="1"/>
        <v>0</v>
      </c>
      <c r="H35" s="406"/>
    </row>
    <row r="36" spans="1:8" ht="37.5" customHeight="1" thickBot="1">
      <c r="A36" s="120" t="s">
        <v>282</v>
      </c>
      <c r="B36" s="463">
        <v>100</v>
      </c>
      <c r="C36" s="463" t="s">
        <v>63</v>
      </c>
      <c r="D36" s="406"/>
      <c r="E36" s="406"/>
      <c r="F36" s="529">
        <f t="shared" si="0"/>
        <v>0</v>
      </c>
      <c r="G36" s="529">
        <f t="shared" si="1"/>
        <v>0</v>
      </c>
      <c r="H36" s="406"/>
    </row>
    <row r="37" spans="1:8" ht="27" customHeight="1" thickBot="1">
      <c r="A37" s="120" t="s">
        <v>352</v>
      </c>
      <c r="B37" s="463">
        <v>160</v>
      </c>
      <c r="C37" s="463" t="s">
        <v>133</v>
      </c>
      <c r="D37" s="406"/>
      <c r="E37" s="406"/>
      <c r="F37" s="529">
        <f t="shared" si="0"/>
        <v>0</v>
      </c>
      <c r="G37" s="529">
        <f t="shared" si="1"/>
        <v>0</v>
      </c>
      <c r="H37" s="406"/>
    </row>
    <row r="38" spans="1:8" ht="18" customHeight="1" thickBot="1">
      <c r="A38" s="120" t="s">
        <v>678</v>
      </c>
      <c r="B38" s="463">
        <v>40</v>
      </c>
      <c r="C38" s="463" t="s">
        <v>133</v>
      </c>
      <c r="D38" s="406"/>
      <c r="E38" s="406"/>
      <c r="F38" s="529">
        <f t="shared" si="0"/>
        <v>0</v>
      </c>
      <c r="G38" s="529">
        <f t="shared" si="1"/>
        <v>0</v>
      </c>
      <c r="H38" s="406"/>
    </row>
    <row r="39" spans="1:8" ht="17.25" customHeight="1" thickBot="1">
      <c r="A39" s="120" t="s">
        <v>742</v>
      </c>
      <c r="B39" s="463">
        <v>40</v>
      </c>
      <c r="C39" s="463" t="s">
        <v>63</v>
      </c>
      <c r="D39" s="406"/>
      <c r="E39" s="406"/>
      <c r="F39" s="529">
        <f t="shared" si="0"/>
        <v>0</v>
      </c>
      <c r="G39" s="529">
        <f t="shared" si="1"/>
        <v>0</v>
      </c>
      <c r="H39" s="406"/>
    </row>
    <row r="40" spans="1:8" ht="12.75" customHeight="1" thickBot="1">
      <c r="A40" s="120" t="s">
        <v>160</v>
      </c>
      <c r="B40" s="463">
        <v>40</v>
      </c>
      <c r="C40" s="463" t="s">
        <v>63</v>
      </c>
      <c r="D40" s="406"/>
      <c r="E40" s="406"/>
      <c r="F40" s="529">
        <f t="shared" si="0"/>
        <v>0</v>
      </c>
      <c r="G40" s="529">
        <f t="shared" si="1"/>
        <v>0</v>
      </c>
      <c r="H40" s="406"/>
    </row>
    <row r="41" spans="1:8" ht="12.75" customHeight="1" thickBot="1">
      <c r="A41" s="120" t="s">
        <v>719</v>
      </c>
      <c r="B41" s="463">
        <v>20</v>
      </c>
      <c r="C41" s="463" t="s">
        <v>63</v>
      </c>
      <c r="D41" s="406"/>
      <c r="E41" s="406"/>
      <c r="F41" s="529">
        <f t="shared" si="0"/>
        <v>0</v>
      </c>
      <c r="G41" s="529">
        <f t="shared" si="1"/>
        <v>0</v>
      </c>
      <c r="H41" s="406"/>
    </row>
    <row r="42" spans="1:8" ht="25.5" customHeight="1" thickBot="1">
      <c r="A42" s="120" t="s">
        <v>679</v>
      </c>
      <c r="B42" s="463">
        <v>10</v>
      </c>
      <c r="C42" s="463" t="s">
        <v>63</v>
      </c>
      <c r="D42" s="406"/>
      <c r="E42" s="406"/>
      <c r="F42" s="529">
        <f t="shared" si="0"/>
        <v>0</v>
      </c>
      <c r="G42" s="529">
        <f t="shared" si="1"/>
        <v>0</v>
      </c>
      <c r="H42" s="406"/>
    </row>
    <row r="43" spans="1:8" ht="18" customHeight="1" thickBot="1">
      <c r="A43" s="120" t="s">
        <v>132</v>
      </c>
      <c r="B43" s="463">
        <v>200</v>
      </c>
      <c r="C43" s="463" t="s">
        <v>63</v>
      </c>
      <c r="D43" s="406"/>
      <c r="E43" s="406"/>
      <c r="F43" s="529">
        <f t="shared" si="0"/>
        <v>0</v>
      </c>
      <c r="G43" s="529">
        <f t="shared" si="1"/>
        <v>0</v>
      </c>
      <c r="H43" s="406"/>
    </row>
    <row r="44" spans="1:8" ht="26.25" customHeight="1" thickBot="1">
      <c r="A44" s="120" t="s">
        <v>283</v>
      </c>
      <c r="B44" s="463">
        <v>180</v>
      </c>
      <c r="C44" s="463" t="s">
        <v>63</v>
      </c>
      <c r="D44" s="406"/>
      <c r="E44" s="406"/>
      <c r="F44" s="529">
        <f t="shared" si="0"/>
        <v>0</v>
      </c>
      <c r="G44" s="529">
        <f t="shared" si="1"/>
        <v>0</v>
      </c>
      <c r="H44" s="406"/>
    </row>
    <row r="45" spans="1:8" ht="42.75" customHeight="1" thickBot="1">
      <c r="A45" s="120" t="s">
        <v>551</v>
      </c>
      <c r="B45" s="463">
        <v>20</v>
      </c>
      <c r="C45" s="463" t="s">
        <v>133</v>
      </c>
      <c r="D45" s="406"/>
      <c r="E45" s="406"/>
      <c r="F45" s="529">
        <f t="shared" si="0"/>
        <v>0</v>
      </c>
      <c r="G45" s="529">
        <f t="shared" si="1"/>
        <v>0</v>
      </c>
      <c r="H45" s="406"/>
    </row>
    <row r="46" spans="1:8" ht="30" customHeight="1" thickBot="1">
      <c r="A46" s="120" t="s">
        <v>971</v>
      </c>
      <c r="B46" s="463">
        <v>20</v>
      </c>
      <c r="C46" s="463" t="s">
        <v>133</v>
      </c>
      <c r="D46" s="406"/>
      <c r="E46" s="406"/>
      <c r="F46" s="529">
        <f t="shared" si="0"/>
        <v>0</v>
      </c>
      <c r="G46" s="529">
        <f t="shared" si="1"/>
        <v>0</v>
      </c>
      <c r="H46" s="406"/>
    </row>
    <row r="47" spans="1:8" ht="22.5" customHeight="1" thickBot="1">
      <c r="A47" s="120" t="s">
        <v>353</v>
      </c>
      <c r="B47" s="463">
        <v>10</v>
      </c>
      <c r="C47" s="463" t="s">
        <v>133</v>
      </c>
      <c r="D47" s="406"/>
      <c r="E47" s="406"/>
      <c r="F47" s="529">
        <f t="shared" si="0"/>
        <v>0</v>
      </c>
      <c r="G47" s="529">
        <f t="shared" si="1"/>
        <v>0</v>
      </c>
      <c r="H47" s="406"/>
    </row>
    <row r="48" spans="1:8" ht="27" customHeight="1" thickBot="1">
      <c r="A48" s="120" t="s">
        <v>466</v>
      </c>
      <c r="B48" s="463">
        <v>10</v>
      </c>
      <c r="C48" s="463" t="s">
        <v>133</v>
      </c>
      <c r="D48" s="406"/>
      <c r="E48" s="406"/>
      <c r="F48" s="529">
        <f t="shared" si="0"/>
        <v>0</v>
      </c>
      <c r="G48" s="529">
        <f t="shared" si="1"/>
        <v>0</v>
      </c>
      <c r="H48" s="406"/>
    </row>
    <row r="49" spans="1:8" ht="39" customHeight="1" thickBot="1">
      <c r="A49" s="120" t="s">
        <v>590</v>
      </c>
      <c r="B49" s="463">
        <v>140</v>
      </c>
      <c r="C49" s="463" t="s">
        <v>133</v>
      </c>
      <c r="D49" s="406"/>
      <c r="E49" s="406"/>
      <c r="F49" s="529">
        <f t="shared" si="0"/>
        <v>0</v>
      </c>
      <c r="G49" s="529">
        <f t="shared" si="1"/>
        <v>0</v>
      </c>
      <c r="H49" s="406"/>
    </row>
    <row r="50" spans="1:8" ht="28.5" customHeight="1" thickBot="1">
      <c r="A50" s="120" t="s">
        <v>325</v>
      </c>
      <c r="B50" s="463">
        <v>100</v>
      </c>
      <c r="C50" s="463" t="s">
        <v>63</v>
      </c>
      <c r="D50" s="406"/>
      <c r="E50" s="406"/>
      <c r="F50" s="529">
        <f t="shared" si="0"/>
        <v>0</v>
      </c>
      <c r="G50" s="529">
        <f t="shared" si="1"/>
        <v>0</v>
      </c>
      <c r="H50" s="406"/>
    </row>
    <row r="51" spans="1:8" ht="15" customHeight="1" thickBot="1">
      <c r="A51" s="120" t="s">
        <v>109</v>
      </c>
      <c r="B51" s="463">
        <v>60</v>
      </c>
      <c r="C51" s="463" t="s">
        <v>63</v>
      </c>
      <c r="D51" s="406"/>
      <c r="E51" s="406"/>
      <c r="F51" s="529">
        <f t="shared" si="0"/>
        <v>0</v>
      </c>
      <c r="G51" s="529">
        <f t="shared" si="1"/>
        <v>0</v>
      </c>
      <c r="H51" s="406"/>
    </row>
    <row r="52" spans="1:8" ht="14.25" customHeight="1" thickBot="1">
      <c r="A52" s="120" t="s">
        <v>135</v>
      </c>
      <c r="B52" s="463">
        <v>60</v>
      </c>
      <c r="C52" s="463" t="s">
        <v>63</v>
      </c>
      <c r="D52" s="406"/>
      <c r="E52" s="406"/>
      <c r="F52" s="529">
        <f t="shared" si="0"/>
        <v>0</v>
      </c>
      <c r="G52" s="529">
        <f t="shared" si="1"/>
        <v>0</v>
      </c>
      <c r="H52" s="406"/>
    </row>
    <row r="53" spans="1:8" ht="12.75" customHeight="1" thickBot="1">
      <c r="A53" s="120" t="s">
        <v>130</v>
      </c>
      <c r="B53" s="463">
        <v>180</v>
      </c>
      <c r="C53" s="463" t="s">
        <v>83</v>
      </c>
      <c r="D53" s="406"/>
      <c r="E53" s="406"/>
      <c r="F53" s="529">
        <f t="shared" si="0"/>
        <v>0</v>
      </c>
      <c r="G53" s="529">
        <f t="shared" si="1"/>
        <v>0</v>
      </c>
      <c r="H53" s="406"/>
    </row>
    <row r="54" spans="1:8" ht="12.75" customHeight="1" thickBot="1">
      <c r="A54" s="120" t="s">
        <v>82</v>
      </c>
      <c r="B54" s="463">
        <v>400</v>
      </c>
      <c r="C54" s="463" t="s">
        <v>83</v>
      </c>
      <c r="D54" s="406"/>
      <c r="E54" s="406"/>
      <c r="F54" s="529">
        <f t="shared" si="0"/>
        <v>0</v>
      </c>
      <c r="G54" s="529">
        <f t="shared" si="1"/>
        <v>0</v>
      </c>
      <c r="H54" s="406"/>
    </row>
    <row r="55" spans="1:8" ht="12.75" customHeight="1" thickBot="1">
      <c r="A55" s="120" t="s">
        <v>11</v>
      </c>
      <c r="B55" s="463">
        <v>20</v>
      </c>
      <c r="C55" s="463" t="s">
        <v>83</v>
      </c>
      <c r="D55" s="406"/>
      <c r="E55" s="406"/>
      <c r="F55" s="529">
        <f t="shared" si="0"/>
        <v>0</v>
      </c>
      <c r="G55" s="529">
        <f t="shared" si="1"/>
        <v>0</v>
      </c>
      <c r="H55" s="406"/>
    </row>
    <row r="56" spans="1:8" ht="12.75" customHeight="1" thickBot="1">
      <c r="A56" s="120" t="s">
        <v>284</v>
      </c>
      <c r="B56" s="463">
        <v>10</v>
      </c>
      <c r="C56" s="463" t="s">
        <v>83</v>
      </c>
      <c r="D56" s="406"/>
      <c r="E56" s="406"/>
      <c r="F56" s="529">
        <f t="shared" si="0"/>
        <v>0</v>
      </c>
      <c r="G56" s="529">
        <f t="shared" si="1"/>
        <v>0</v>
      </c>
      <c r="H56" s="406"/>
    </row>
    <row r="57" spans="1:8" ht="12.75" customHeight="1" thickBot="1">
      <c r="A57" s="120" t="s">
        <v>285</v>
      </c>
      <c r="B57" s="463">
        <v>200</v>
      </c>
      <c r="C57" s="463" t="s">
        <v>83</v>
      </c>
      <c r="D57" s="406"/>
      <c r="E57" s="406"/>
      <c r="F57" s="529">
        <f t="shared" si="0"/>
        <v>0</v>
      </c>
      <c r="G57" s="529">
        <f t="shared" si="1"/>
        <v>0</v>
      </c>
      <c r="H57" s="406"/>
    </row>
    <row r="58" spans="1:8" ht="12.75" customHeight="1" thickBot="1">
      <c r="A58" s="120" t="s">
        <v>13</v>
      </c>
      <c r="B58" s="463">
        <v>160</v>
      </c>
      <c r="C58" s="463" t="s">
        <v>133</v>
      </c>
      <c r="D58" s="406"/>
      <c r="E58" s="406"/>
      <c r="F58" s="529">
        <f t="shared" si="0"/>
        <v>0</v>
      </c>
      <c r="G58" s="529">
        <f t="shared" si="1"/>
        <v>0</v>
      </c>
      <c r="H58" s="406"/>
    </row>
    <row r="59" spans="1:8" ht="12.75" customHeight="1" thickBot="1">
      <c r="A59" s="120" t="s">
        <v>467</v>
      </c>
      <c r="B59" s="463">
        <v>200</v>
      </c>
      <c r="C59" s="463" t="s">
        <v>63</v>
      </c>
      <c r="D59" s="406"/>
      <c r="E59" s="406"/>
      <c r="F59" s="529">
        <f t="shared" si="0"/>
        <v>0</v>
      </c>
      <c r="G59" s="529">
        <f t="shared" si="1"/>
        <v>0</v>
      </c>
      <c r="H59" s="406"/>
    </row>
    <row r="60" spans="1:8" ht="12.75" customHeight="1" thickBot="1">
      <c r="A60" s="120" t="s">
        <v>150</v>
      </c>
      <c r="B60" s="463">
        <v>20</v>
      </c>
      <c r="C60" s="463" t="s">
        <v>63</v>
      </c>
      <c r="D60" s="406"/>
      <c r="E60" s="406"/>
      <c r="F60" s="529">
        <f t="shared" si="0"/>
        <v>0</v>
      </c>
      <c r="G60" s="529">
        <f t="shared" si="1"/>
        <v>0</v>
      </c>
      <c r="H60" s="406"/>
    </row>
    <row r="61" spans="1:8" ht="12.75" customHeight="1" thickBot="1">
      <c r="A61" s="120" t="s">
        <v>151</v>
      </c>
      <c r="B61" s="463">
        <v>20</v>
      </c>
      <c r="C61" s="463" t="s">
        <v>63</v>
      </c>
      <c r="D61" s="406"/>
      <c r="E61" s="406"/>
      <c r="F61" s="529">
        <f t="shared" si="0"/>
        <v>0</v>
      </c>
      <c r="G61" s="529">
        <f t="shared" si="1"/>
        <v>0</v>
      </c>
      <c r="H61" s="406"/>
    </row>
    <row r="62" spans="1:8" ht="12.75" customHeight="1" thickBot="1">
      <c r="A62" s="120" t="s">
        <v>99</v>
      </c>
      <c r="B62" s="463">
        <v>10</v>
      </c>
      <c r="C62" s="463" t="s">
        <v>63</v>
      </c>
      <c r="D62" s="406"/>
      <c r="E62" s="406"/>
      <c r="F62" s="529">
        <f t="shared" si="0"/>
        <v>0</v>
      </c>
      <c r="G62" s="529">
        <f t="shared" si="1"/>
        <v>0</v>
      </c>
      <c r="H62" s="406"/>
    </row>
    <row r="63" spans="1:8" ht="27.75" customHeight="1" thickBot="1">
      <c r="A63" s="120" t="s">
        <v>468</v>
      </c>
      <c r="B63" s="463">
        <v>320</v>
      </c>
      <c r="C63" s="463" t="s">
        <v>133</v>
      </c>
      <c r="D63" s="406"/>
      <c r="E63" s="406"/>
      <c r="F63" s="529">
        <f t="shared" si="0"/>
        <v>0</v>
      </c>
      <c r="G63" s="529">
        <f t="shared" si="1"/>
        <v>0</v>
      </c>
      <c r="H63" s="406"/>
    </row>
    <row r="64" spans="1:8" ht="30" customHeight="1" thickBot="1">
      <c r="A64" s="120" t="s">
        <v>354</v>
      </c>
      <c r="B64" s="463">
        <v>40</v>
      </c>
      <c r="C64" s="463" t="s">
        <v>133</v>
      </c>
      <c r="D64" s="406"/>
      <c r="E64" s="406"/>
      <c r="F64" s="529">
        <f t="shared" si="0"/>
        <v>0</v>
      </c>
      <c r="G64" s="529">
        <f t="shared" si="1"/>
        <v>0</v>
      </c>
      <c r="H64" s="406"/>
    </row>
    <row r="65" spans="1:8" ht="39.75" customHeight="1" thickBot="1">
      <c r="A65" s="120" t="s">
        <v>286</v>
      </c>
      <c r="B65" s="463">
        <v>40</v>
      </c>
      <c r="C65" s="463" t="s">
        <v>133</v>
      </c>
      <c r="D65" s="406"/>
      <c r="E65" s="406"/>
      <c r="F65" s="529">
        <f t="shared" si="0"/>
        <v>0</v>
      </c>
      <c r="G65" s="529">
        <f t="shared" si="1"/>
        <v>0</v>
      </c>
      <c r="H65" s="406"/>
    </row>
    <row r="66" spans="1:8" ht="25.5" customHeight="1" thickBot="1">
      <c r="A66" s="120" t="s">
        <v>547</v>
      </c>
      <c r="B66" s="463">
        <v>120</v>
      </c>
      <c r="C66" s="463" t="s">
        <v>133</v>
      </c>
      <c r="D66" s="406"/>
      <c r="E66" s="406"/>
      <c r="F66" s="529">
        <f t="shared" si="0"/>
        <v>0</v>
      </c>
      <c r="G66" s="529">
        <f t="shared" si="1"/>
        <v>0</v>
      </c>
      <c r="H66" s="406"/>
    </row>
    <row r="67" spans="1:8" ht="18.75" customHeight="1" thickBot="1">
      <c r="A67" s="120" t="s">
        <v>32</v>
      </c>
      <c r="B67" s="463">
        <v>40</v>
      </c>
      <c r="C67" s="463" t="s">
        <v>63</v>
      </c>
      <c r="D67" s="406"/>
      <c r="E67" s="406"/>
      <c r="F67" s="529">
        <f t="shared" si="0"/>
        <v>0</v>
      </c>
      <c r="G67" s="529">
        <f t="shared" si="1"/>
        <v>0</v>
      </c>
      <c r="H67" s="406"/>
    </row>
    <row r="68" spans="1:8" ht="39" customHeight="1" thickBot="1">
      <c r="A68" s="120" t="s">
        <v>552</v>
      </c>
      <c r="B68" s="463">
        <v>12</v>
      </c>
      <c r="C68" s="463" t="s">
        <v>133</v>
      </c>
      <c r="D68" s="406"/>
      <c r="E68" s="406"/>
      <c r="F68" s="529">
        <f t="shared" si="0"/>
        <v>0</v>
      </c>
      <c r="G68" s="529">
        <f t="shared" si="1"/>
        <v>0</v>
      </c>
      <c r="H68" s="406"/>
    </row>
    <row r="69" spans="1:8" ht="17.25" customHeight="1" thickBot="1">
      <c r="A69" s="120" t="s">
        <v>15</v>
      </c>
      <c r="B69" s="463">
        <v>6</v>
      </c>
      <c r="C69" s="463" t="s">
        <v>133</v>
      </c>
      <c r="D69" s="406"/>
      <c r="E69" s="406"/>
      <c r="F69" s="529">
        <f t="shared" si="0"/>
        <v>0</v>
      </c>
      <c r="G69" s="529">
        <f t="shared" si="1"/>
        <v>0</v>
      </c>
      <c r="H69" s="406"/>
    </row>
    <row r="70" spans="1:8" ht="29.25" customHeight="1" thickBot="1">
      <c r="A70" s="120" t="s">
        <v>38</v>
      </c>
      <c r="B70" s="463">
        <v>4</v>
      </c>
      <c r="C70" s="463" t="s">
        <v>133</v>
      </c>
      <c r="D70" s="406"/>
      <c r="E70" s="406"/>
      <c r="F70" s="529">
        <f t="shared" si="0"/>
        <v>0</v>
      </c>
      <c r="G70" s="529">
        <f t="shared" si="1"/>
        <v>0</v>
      </c>
      <c r="H70" s="406"/>
    </row>
    <row r="71" spans="1:8" ht="15.75" customHeight="1" thickBot="1">
      <c r="A71" s="120" t="s">
        <v>17</v>
      </c>
      <c r="B71" s="463">
        <v>10</v>
      </c>
      <c r="C71" s="463" t="s">
        <v>133</v>
      </c>
      <c r="D71" s="406"/>
      <c r="E71" s="406"/>
      <c r="F71" s="529">
        <f t="shared" si="0"/>
        <v>0</v>
      </c>
      <c r="G71" s="529">
        <f t="shared" si="1"/>
        <v>0</v>
      </c>
      <c r="H71" s="406"/>
    </row>
    <row r="72" spans="1:8" ht="12.75" customHeight="1" thickBot="1">
      <c r="A72" s="120" t="s">
        <v>469</v>
      </c>
      <c r="B72" s="463">
        <v>4000</v>
      </c>
      <c r="C72" s="463" t="s">
        <v>63</v>
      </c>
      <c r="D72" s="406"/>
      <c r="E72" s="406"/>
      <c r="F72" s="529">
        <f t="shared" si="0"/>
        <v>0</v>
      </c>
      <c r="G72" s="529">
        <f t="shared" si="1"/>
        <v>0</v>
      </c>
      <c r="H72" s="406"/>
    </row>
    <row r="73" spans="1:8" ht="12.75" customHeight="1" thickBot="1">
      <c r="A73" s="120" t="s">
        <v>470</v>
      </c>
      <c r="B73" s="463">
        <v>200</v>
      </c>
      <c r="C73" s="463" t="s">
        <v>63</v>
      </c>
      <c r="D73" s="406"/>
      <c r="E73" s="406"/>
      <c r="F73" s="529">
        <f t="shared" si="0"/>
        <v>0</v>
      </c>
      <c r="G73" s="529">
        <f t="shared" si="1"/>
        <v>0</v>
      </c>
      <c r="H73" s="406"/>
    </row>
    <row r="74" spans="1:8" ht="12.75" customHeight="1" thickBot="1">
      <c r="A74" s="120" t="s">
        <v>33</v>
      </c>
      <c r="B74" s="463">
        <v>20</v>
      </c>
      <c r="C74" s="463" t="s">
        <v>63</v>
      </c>
      <c r="D74" s="406"/>
      <c r="E74" s="406"/>
      <c r="F74" s="529">
        <f t="shared" si="0"/>
        <v>0</v>
      </c>
      <c r="G74" s="529">
        <f t="shared" si="1"/>
        <v>0</v>
      </c>
      <c r="H74" s="406"/>
    </row>
    <row r="75" spans="1:8" ht="12.75" customHeight="1" thickBot="1">
      <c r="A75" s="120" t="s">
        <v>34</v>
      </c>
      <c r="B75" s="463">
        <v>10</v>
      </c>
      <c r="C75" s="463" t="s">
        <v>63</v>
      </c>
      <c r="D75" s="406"/>
      <c r="E75" s="406"/>
      <c r="F75" s="529">
        <f t="shared" si="0"/>
        <v>0</v>
      </c>
      <c r="G75" s="529">
        <f t="shared" si="1"/>
        <v>0</v>
      </c>
      <c r="H75" s="406"/>
    </row>
    <row r="76" spans="1:8" ht="27.75" customHeight="1" thickBot="1">
      <c r="A76" s="120" t="s">
        <v>355</v>
      </c>
      <c r="B76" s="463">
        <v>20</v>
      </c>
      <c r="C76" s="463" t="s">
        <v>134</v>
      </c>
      <c r="D76" s="406"/>
      <c r="E76" s="406"/>
      <c r="F76" s="529">
        <f t="shared" si="0"/>
        <v>0</v>
      </c>
      <c r="G76" s="529">
        <f t="shared" si="1"/>
        <v>0</v>
      </c>
      <c r="H76" s="406"/>
    </row>
    <row r="77" spans="1:8" ht="12.75" customHeight="1" thickBot="1">
      <c r="A77" s="120" t="s">
        <v>471</v>
      </c>
      <c r="B77" s="463">
        <v>20</v>
      </c>
      <c r="C77" s="463" t="s">
        <v>133</v>
      </c>
      <c r="D77" s="406"/>
      <c r="E77" s="406"/>
      <c r="F77" s="529">
        <f t="shared" si="0"/>
        <v>0</v>
      </c>
      <c r="G77" s="529">
        <f t="shared" si="1"/>
        <v>0</v>
      </c>
      <c r="H77" s="406"/>
    </row>
    <row r="78" spans="1:8" ht="27.75" customHeight="1" thickBot="1">
      <c r="A78" s="120" t="s">
        <v>472</v>
      </c>
      <c r="B78" s="463">
        <v>160</v>
      </c>
      <c r="C78" s="463" t="s">
        <v>63</v>
      </c>
      <c r="D78" s="406"/>
      <c r="E78" s="406"/>
      <c r="F78" s="529">
        <f t="shared" si="0"/>
        <v>0</v>
      </c>
      <c r="G78" s="529">
        <f t="shared" si="1"/>
        <v>0</v>
      </c>
      <c r="H78" s="406"/>
    </row>
    <row r="79" spans="1:8" ht="25.5" customHeight="1" thickBot="1">
      <c r="A79" s="120" t="s">
        <v>720</v>
      </c>
      <c r="B79" s="463">
        <v>2000</v>
      </c>
      <c r="C79" s="463" t="s">
        <v>63</v>
      </c>
      <c r="D79" s="406"/>
      <c r="E79" s="406"/>
      <c r="F79" s="529">
        <f t="shared" si="0"/>
        <v>0</v>
      </c>
      <c r="G79" s="529">
        <f t="shared" si="1"/>
        <v>0</v>
      </c>
      <c r="H79" s="406"/>
    </row>
    <row r="80" spans="1:8" ht="12.75" customHeight="1" thickBot="1">
      <c r="A80" s="120" t="s">
        <v>175</v>
      </c>
      <c r="B80" s="463">
        <v>2</v>
      </c>
      <c r="C80" s="463" t="s">
        <v>63</v>
      </c>
      <c r="D80" s="406"/>
      <c r="E80" s="406"/>
      <c r="F80" s="529">
        <f t="shared" si="0"/>
        <v>0</v>
      </c>
      <c r="G80" s="529">
        <f t="shared" si="1"/>
        <v>0</v>
      </c>
      <c r="H80" s="406"/>
    </row>
    <row r="81" spans="1:8" ht="12.75" customHeight="1" thickBot="1">
      <c r="A81" s="120" t="s">
        <v>16</v>
      </c>
      <c r="B81" s="463">
        <v>100</v>
      </c>
      <c r="C81" s="463" t="s">
        <v>133</v>
      </c>
      <c r="D81" s="406"/>
      <c r="E81" s="406"/>
      <c r="F81" s="529">
        <f t="shared" si="0"/>
        <v>0</v>
      </c>
      <c r="G81" s="529">
        <f t="shared" si="1"/>
        <v>0</v>
      </c>
      <c r="H81" s="406"/>
    </row>
    <row r="82" spans="1:8" ht="12.75" customHeight="1" thickBot="1">
      <c r="A82" s="120" t="s">
        <v>18</v>
      </c>
      <c r="B82" s="463">
        <v>200</v>
      </c>
      <c r="C82" s="463" t="s">
        <v>20</v>
      </c>
      <c r="D82" s="406"/>
      <c r="E82" s="406"/>
      <c r="F82" s="529">
        <f t="shared" si="0"/>
        <v>0</v>
      </c>
      <c r="G82" s="529">
        <f t="shared" si="1"/>
        <v>0</v>
      </c>
      <c r="H82" s="406"/>
    </row>
    <row r="83" spans="1:8" ht="12.75" customHeight="1" thickBot="1">
      <c r="A83" s="120" t="s">
        <v>287</v>
      </c>
      <c r="B83" s="463">
        <v>800</v>
      </c>
      <c r="C83" s="463" t="s">
        <v>63</v>
      </c>
      <c r="D83" s="406"/>
      <c r="E83" s="406"/>
      <c r="F83" s="529">
        <f t="shared" ref="F83:F146" si="2">E83*B83</f>
        <v>0</v>
      </c>
      <c r="G83" s="529">
        <f t="shared" ref="G83:G146" si="3">B83*D83</f>
        <v>0</v>
      </c>
      <c r="H83" s="406"/>
    </row>
    <row r="84" spans="1:8" ht="12.75" customHeight="1" thickBot="1">
      <c r="A84" s="120" t="s">
        <v>473</v>
      </c>
      <c r="B84" s="463">
        <v>120</v>
      </c>
      <c r="C84" s="463" t="s">
        <v>63</v>
      </c>
      <c r="D84" s="406"/>
      <c r="E84" s="406"/>
      <c r="F84" s="529">
        <f t="shared" si="2"/>
        <v>0</v>
      </c>
      <c r="G84" s="529">
        <f t="shared" si="3"/>
        <v>0</v>
      </c>
      <c r="H84" s="406"/>
    </row>
    <row r="85" spans="1:8" ht="12.75" customHeight="1" thickBot="1">
      <c r="A85" s="120" t="s">
        <v>635</v>
      </c>
      <c r="B85" s="463">
        <v>20</v>
      </c>
      <c r="C85" s="463" t="s">
        <v>133</v>
      </c>
      <c r="D85" s="406"/>
      <c r="E85" s="406"/>
      <c r="F85" s="529">
        <f t="shared" si="2"/>
        <v>0</v>
      </c>
      <c r="G85" s="529">
        <f t="shared" si="3"/>
        <v>0</v>
      </c>
      <c r="H85" s="406"/>
    </row>
    <row r="86" spans="1:8" ht="12.75" customHeight="1" thickBot="1">
      <c r="A86" s="120" t="s">
        <v>176</v>
      </c>
      <c r="B86" s="463">
        <v>20</v>
      </c>
      <c r="C86" s="463" t="s">
        <v>63</v>
      </c>
      <c r="D86" s="406"/>
      <c r="E86" s="406"/>
      <c r="F86" s="529">
        <f t="shared" si="2"/>
        <v>0</v>
      </c>
      <c r="G86" s="529">
        <f t="shared" si="3"/>
        <v>0</v>
      </c>
      <c r="H86" s="406"/>
    </row>
    <row r="87" spans="1:8" ht="12.75" customHeight="1" thickBot="1">
      <c r="A87" s="120" t="s">
        <v>482</v>
      </c>
      <c r="B87" s="463">
        <v>10</v>
      </c>
      <c r="C87" s="463" t="s">
        <v>133</v>
      </c>
      <c r="D87" s="406"/>
      <c r="E87" s="406"/>
      <c r="F87" s="529">
        <f t="shared" si="2"/>
        <v>0</v>
      </c>
      <c r="G87" s="529">
        <f t="shared" si="3"/>
        <v>0</v>
      </c>
      <c r="H87" s="406"/>
    </row>
    <row r="88" spans="1:8" ht="12.75" customHeight="1" thickBot="1">
      <c r="A88" s="120" t="s">
        <v>474</v>
      </c>
      <c r="B88" s="463">
        <v>4</v>
      </c>
      <c r="C88" s="463" t="s">
        <v>133</v>
      </c>
      <c r="D88" s="406"/>
      <c r="E88" s="406"/>
      <c r="F88" s="529">
        <f t="shared" si="2"/>
        <v>0</v>
      </c>
      <c r="G88" s="529">
        <f t="shared" si="3"/>
        <v>0</v>
      </c>
      <c r="H88" s="406"/>
    </row>
    <row r="89" spans="1:8" ht="12.75" customHeight="1" thickBot="1">
      <c r="A89" s="120" t="s">
        <v>356</v>
      </c>
      <c r="B89" s="463">
        <v>4</v>
      </c>
      <c r="C89" s="463" t="s">
        <v>133</v>
      </c>
      <c r="D89" s="406"/>
      <c r="E89" s="406"/>
      <c r="F89" s="529">
        <f t="shared" si="2"/>
        <v>0</v>
      </c>
      <c r="G89" s="529">
        <f t="shared" si="3"/>
        <v>0</v>
      </c>
      <c r="H89" s="406"/>
    </row>
    <row r="90" spans="1:8" ht="15.75" customHeight="1" thickBot="1">
      <c r="A90" s="120" t="s">
        <v>35</v>
      </c>
      <c r="B90" s="463">
        <v>40</v>
      </c>
      <c r="C90" s="463" t="s">
        <v>63</v>
      </c>
      <c r="D90" s="406"/>
      <c r="E90" s="406"/>
      <c r="F90" s="529">
        <f t="shared" si="2"/>
        <v>0</v>
      </c>
      <c r="G90" s="529">
        <f t="shared" si="3"/>
        <v>0</v>
      </c>
      <c r="H90" s="406"/>
    </row>
    <row r="91" spans="1:8" ht="15.75" customHeight="1" thickBot="1">
      <c r="A91" s="120" t="s">
        <v>475</v>
      </c>
      <c r="B91" s="463">
        <v>4</v>
      </c>
      <c r="C91" s="463" t="s">
        <v>133</v>
      </c>
      <c r="D91" s="406"/>
      <c r="E91" s="406"/>
      <c r="F91" s="529">
        <f t="shared" si="2"/>
        <v>0</v>
      </c>
      <c r="G91" s="529">
        <f t="shared" si="3"/>
        <v>0</v>
      </c>
      <c r="H91" s="406"/>
    </row>
    <row r="92" spans="1:8" ht="15.75" customHeight="1" thickBot="1">
      <c r="A92" s="120" t="s">
        <v>476</v>
      </c>
      <c r="B92" s="463">
        <v>10</v>
      </c>
      <c r="C92" s="463" t="s">
        <v>63</v>
      </c>
      <c r="D92" s="406"/>
      <c r="E92" s="406"/>
      <c r="F92" s="529">
        <f t="shared" si="2"/>
        <v>0</v>
      </c>
      <c r="G92" s="529">
        <f t="shared" si="3"/>
        <v>0</v>
      </c>
      <c r="H92" s="406"/>
    </row>
    <row r="93" spans="1:8" ht="15" customHeight="1" thickBot="1">
      <c r="A93" s="120" t="s">
        <v>288</v>
      </c>
      <c r="B93" s="463">
        <v>100</v>
      </c>
      <c r="C93" s="463" t="s">
        <v>63</v>
      </c>
      <c r="D93" s="406"/>
      <c r="E93" s="406"/>
      <c r="F93" s="529">
        <f t="shared" si="2"/>
        <v>0</v>
      </c>
      <c r="G93" s="529">
        <f t="shared" si="3"/>
        <v>0</v>
      </c>
      <c r="H93" s="406"/>
    </row>
    <row r="94" spans="1:8" ht="12.75" customHeight="1" thickBot="1">
      <c r="A94" s="120" t="s">
        <v>19</v>
      </c>
      <c r="B94" s="463">
        <v>160</v>
      </c>
      <c r="C94" s="463" t="s">
        <v>20</v>
      </c>
      <c r="D94" s="406"/>
      <c r="E94" s="406"/>
      <c r="F94" s="529">
        <f t="shared" si="2"/>
        <v>0</v>
      </c>
      <c r="G94" s="529">
        <f t="shared" si="3"/>
        <v>0</v>
      </c>
      <c r="H94" s="406"/>
    </row>
    <row r="95" spans="1:8" ht="12.75" customHeight="1" thickBot="1">
      <c r="A95" s="120" t="s">
        <v>21</v>
      </c>
      <c r="B95" s="463">
        <v>50</v>
      </c>
      <c r="C95" s="463" t="s">
        <v>22</v>
      </c>
      <c r="D95" s="406"/>
      <c r="E95" s="406"/>
      <c r="F95" s="529">
        <f t="shared" si="2"/>
        <v>0</v>
      </c>
      <c r="G95" s="529">
        <f t="shared" si="3"/>
        <v>0</v>
      </c>
      <c r="H95" s="406"/>
    </row>
    <row r="96" spans="1:8" ht="12.75" customHeight="1" thickBot="1">
      <c r="A96" s="120" t="s">
        <v>477</v>
      </c>
      <c r="B96" s="463">
        <v>500</v>
      </c>
      <c r="C96" s="463" t="s">
        <v>133</v>
      </c>
      <c r="D96" s="406"/>
      <c r="E96" s="406"/>
      <c r="F96" s="529">
        <f t="shared" si="2"/>
        <v>0</v>
      </c>
      <c r="G96" s="529">
        <f t="shared" si="3"/>
        <v>0</v>
      </c>
      <c r="H96" s="406"/>
    </row>
    <row r="97" spans="1:8" ht="12.75" customHeight="1" thickBot="1">
      <c r="A97" s="120" t="s">
        <v>478</v>
      </c>
      <c r="B97" s="463">
        <v>1000</v>
      </c>
      <c r="C97" s="463" t="s">
        <v>133</v>
      </c>
      <c r="D97" s="406"/>
      <c r="E97" s="406"/>
      <c r="F97" s="529">
        <f t="shared" si="2"/>
        <v>0</v>
      </c>
      <c r="G97" s="529">
        <f t="shared" si="3"/>
        <v>0</v>
      </c>
      <c r="H97" s="406"/>
    </row>
    <row r="98" spans="1:8" ht="12.75" customHeight="1" thickBot="1">
      <c r="A98" s="120" t="s">
        <v>479</v>
      </c>
      <c r="B98" s="463">
        <v>160</v>
      </c>
      <c r="C98" s="463" t="s">
        <v>133</v>
      </c>
      <c r="D98" s="406"/>
      <c r="E98" s="406"/>
      <c r="F98" s="529">
        <f t="shared" si="2"/>
        <v>0</v>
      </c>
      <c r="G98" s="529">
        <f t="shared" si="3"/>
        <v>0</v>
      </c>
      <c r="H98" s="406"/>
    </row>
    <row r="99" spans="1:8" ht="12.75" customHeight="1" thickBot="1">
      <c r="A99" s="120" t="s">
        <v>480</v>
      </c>
      <c r="B99" s="463">
        <v>20</v>
      </c>
      <c r="C99" s="463" t="s">
        <v>133</v>
      </c>
      <c r="D99" s="406"/>
      <c r="E99" s="406"/>
      <c r="F99" s="529">
        <f t="shared" si="2"/>
        <v>0</v>
      </c>
      <c r="G99" s="529">
        <f t="shared" si="3"/>
        <v>0</v>
      </c>
      <c r="H99" s="406"/>
    </row>
    <row r="100" spans="1:8" ht="12.75" customHeight="1" thickBot="1">
      <c r="A100" s="120" t="s">
        <v>481</v>
      </c>
      <c r="B100" s="463">
        <v>20</v>
      </c>
      <c r="C100" s="463" t="s">
        <v>133</v>
      </c>
      <c r="D100" s="406"/>
      <c r="E100" s="406"/>
      <c r="F100" s="529">
        <f t="shared" si="2"/>
        <v>0</v>
      </c>
      <c r="G100" s="529">
        <f t="shared" si="3"/>
        <v>0</v>
      </c>
      <c r="H100" s="406"/>
    </row>
    <row r="101" spans="1:8" ht="31.5" customHeight="1" thickBot="1">
      <c r="A101" s="120" t="s">
        <v>636</v>
      </c>
      <c r="B101" s="463">
        <v>80</v>
      </c>
      <c r="C101" s="463" t="s">
        <v>133</v>
      </c>
      <c r="D101" s="406"/>
      <c r="E101" s="406"/>
      <c r="F101" s="529">
        <f t="shared" si="2"/>
        <v>0</v>
      </c>
      <c r="G101" s="529">
        <f t="shared" si="3"/>
        <v>0</v>
      </c>
      <c r="H101" s="406"/>
    </row>
    <row r="102" spans="1:8" ht="26.25" customHeight="1" thickBot="1">
      <c r="A102" s="120" t="s">
        <v>637</v>
      </c>
      <c r="B102" s="463">
        <v>100</v>
      </c>
      <c r="C102" s="463" t="s">
        <v>133</v>
      </c>
      <c r="D102" s="406"/>
      <c r="E102" s="406"/>
      <c r="F102" s="529">
        <f t="shared" si="2"/>
        <v>0</v>
      </c>
      <c r="G102" s="529">
        <f t="shared" si="3"/>
        <v>0</v>
      </c>
      <c r="H102" s="406"/>
    </row>
    <row r="103" spans="1:8" ht="24.75" customHeight="1" thickBot="1">
      <c r="A103" s="120" t="s">
        <v>638</v>
      </c>
      <c r="B103" s="463">
        <v>40</v>
      </c>
      <c r="C103" s="463" t="s">
        <v>133</v>
      </c>
      <c r="D103" s="406"/>
      <c r="E103" s="406"/>
      <c r="F103" s="529">
        <f t="shared" si="2"/>
        <v>0</v>
      </c>
      <c r="G103" s="529">
        <f t="shared" si="3"/>
        <v>0</v>
      </c>
      <c r="H103" s="406"/>
    </row>
    <row r="104" spans="1:8" ht="24.75" customHeight="1" thickBot="1">
      <c r="A104" s="120" t="s">
        <v>639</v>
      </c>
      <c r="B104" s="463">
        <v>80</v>
      </c>
      <c r="C104" s="463" t="s">
        <v>133</v>
      </c>
      <c r="D104" s="406"/>
      <c r="E104" s="406"/>
      <c r="F104" s="529">
        <f t="shared" si="2"/>
        <v>0</v>
      </c>
      <c r="G104" s="529">
        <f t="shared" si="3"/>
        <v>0</v>
      </c>
      <c r="H104" s="406"/>
    </row>
    <row r="105" spans="1:8" ht="27" customHeight="1" thickBot="1">
      <c r="A105" s="120" t="s">
        <v>640</v>
      </c>
      <c r="B105" s="463">
        <v>40</v>
      </c>
      <c r="C105" s="463" t="s">
        <v>133</v>
      </c>
      <c r="D105" s="406"/>
      <c r="E105" s="406"/>
      <c r="F105" s="529">
        <f t="shared" si="2"/>
        <v>0</v>
      </c>
      <c r="G105" s="529">
        <f t="shared" si="3"/>
        <v>0</v>
      </c>
      <c r="H105" s="406"/>
    </row>
    <row r="106" spans="1:8" ht="24" customHeight="1" thickBot="1">
      <c r="A106" s="120" t="s">
        <v>641</v>
      </c>
      <c r="B106" s="463">
        <v>40</v>
      </c>
      <c r="C106" s="463" t="s">
        <v>133</v>
      </c>
      <c r="D106" s="406"/>
      <c r="E106" s="406"/>
      <c r="F106" s="529">
        <f t="shared" si="2"/>
        <v>0</v>
      </c>
      <c r="G106" s="529">
        <f t="shared" si="3"/>
        <v>0</v>
      </c>
      <c r="H106" s="406"/>
    </row>
    <row r="107" spans="1:8" ht="27.75" customHeight="1" thickBot="1">
      <c r="A107" s="120" t="s">
        <v>642</v>
      </c>
      <c r="B107" s="463">
        <v>40</v>
      </c>
      <c r="C107" s="463" t="s">
        <v>133</v>
      </c>
      <c r="D107" s="406"/>
      <c r="E107" s="406"/>
      <c r="F107" s="529">
        <f t="shared" si="2"/>
        <v>0</v>
      </c>
      <c r="G107" s="529">
        <f t="shared" si="3"/>
        <v>0</v>
      </c>
      <c r="H107" s="406"/>
    </row>
    <row r="108" spans="1:8" ht="30" customHeight="1" thickBot="1">
      <c r="A108" s="120" t="s">
        <v>643</v>
      </c>
      <c r="B108" s="463">
        <v>40</v>
      </c>
      <c r="C108" s="463" t="s">
        <v>133</v>
      </c>
      <c r="D108" s="406"/>
      <c r="E108" s="406"/>
      <c r="F108" s="529">
        <f t="shared" si="2"/>
        <v>0</v>
      </c>
      <c r="G108" s="529">
        <f t="shared" si="3"/>
        <v>0</v>
      </c>
      <c r="H108" s="406"/>
    </row>
    <row r="109" spans="1:8" ht="29.25" customHeight="1" thickBot="1">
      <c r="A109" s="120" t="s">
        <v>644</v>
      </c>
      <c r="B109" s="463">
        <v>40</v>
      </c>
      <c r="C109" s="463" t="s">
        <v>133</v>
      </c>
      <c r="D109" s="406"/>
      <c r="E109" s="406"/>
      <c r="F109" s="529">
        <f t="shared" si="2"/>
        <v>0</v>
      </c>
      <c r="G109" s="529">
        <f t="shared" si="3"/>
        <v>0</v>
      </c>
      <c r="H109" s="406"/>
    </row>
    <row r="110" spans="1:8" ht="28.5" customHeight="1" thickBot="1">
      <c r="A110" s="120" t="s">
        <v>645</v>
      </c>
      <c r="B110" s="463">
        <v>20</v>
      </c>
      <c r="C110" s="463" t="s">
        <v>133</v>
      </c>
      <c r="D110" s="406"/>
      <c r="E110" s="406"/>
      <c r="F110" s="529">
        <f t="shared" si="2"/>
        <v>0</v>
      </c>
      <c r="G110" s="529">
        <f t="shared" si="3"/>
        <v>0</v>
      </c>
      <c r="H110" s="406"/>
    </row>
    <row r="111" spans="1:8" ht="25.5" customHeight="1" thickBot="1">
      <c r="A111" s="120" t="s">
        <v>646</v>
      </c>
      <c r="B111" s="463">
        <v>20</v>
      </c>
      <c r="C111" s="463" t="s">
        <v>133</v>
      </c>
      <c r="D111" s="406"/>
      <c r="E111" s="406"/>
      <c r="F111" s="529">
        <f t="shared" si="2"/>
        <v>0</v>
      </c>
      <c r="G111" s="529">
        <f t="shared" si="3"/>
        <v>0</v>
      </c>
      <c r="H111" s="406"/>
    </row>
    <row r="112" spans="1:8" ht="28.5" customHeight="1" thickBot="1">
      <c r="A112" s="120" t="s">
        <v>647</v>
      </c>
      <c r="B112" s="463">
        <v>40</v>
      </c>
      <c r="C112" s="463" t="s">
        <v>133</v>
      </c>
      <c r="D112" s="406"/>
      <c r="E112" s="406"/>
      <c r="F112" s="529">
        <f t="shared" si="2"/>
        <v>0</v>
      </c>
      <c r="G112" s="529">
        <f t="shared" si="3"/>
        <v>0</v>
      </c>
      <c r="H112" s="406"/>
    </row>
    <row r="113" spans="1:8" ht="25.5" customHeight="1" thickBot="1">
      <c r="A113" s="120" t="s">
        <v>648</v>
      </c>
      <c r="B113" s="463">
        <v>40</v>
      </c>
      <c r="C113" s="463" t="s">
        <v>63</v>
      </c>
      <c r="D113" s="406"/>
      <c r="E113" s="406"/>
      <c r="F113" s="529">
        <f t="shared" si="2"/>
        <v>0</v>
      </c>
      <c r="G113" s="529">
        <f t="shared" si="3"/>
        <v>0</v>
      </c>
      <c r="H113" s="406"/>
    </row>
    <row r="114" spans="1:8" ht="24.75" customHeight="1" thickBot="1">
      <c r="A114" s="120" t="s">
        <v>649</v>
      </c>
      <c r="B114" s="463">
        <v>40</v>
      </c>
      <c r="C114" s="463" t="s">
        <v>63</v>
      </c>
      <c r="D114" s="406"/>
      <c r="E114" s="406"/>
      <c r="F114" s="529">
        <f t="shared" si="2"/>
        <v>0</v>
      </c>
      <c r="G114" s="529">
        <f t="shared" si="3"/>
        <v>0</v>
      </c>
      <c r="H114" s="406"/>
    </row>
    <row r="115" spans="1:8" ht="25.5" customHeight="1" thickBot="1">
      <c r="A115" s="120" t="s">
        <v>650</v>
      </c>
      <c r="B115" s="463">
        <v>40</v>
      </c>
      <c r="C115" s="463" t="s">
        <v>63</v>
      </c>
      <c r="D115" s="406"/>
      <c r="E115" s="406"/>
      <c r="F115" s="529">
        <f t="shared" si="2"/>
        <v>0</v>
      </c>
      <c r="G115" s="529">
        <f t="shared" si="3"/>
        <v>0</v>
      </c>
      <c r="H115" s="406"/>
    </row>
    <row r="116" spans="1:8" ht="28.5" customHeight="1" thickBot="1">
      <c r="A116" s="120" t="s">
        <v>484</v>
      </c>
      <c r="B116" s="463">
        <v>20</v>
      </c>
      <c r="C116" s="463" t="s">
        <v>63</v>
      </c>
      <c r="D116" s="406"/>
      <c r="E116" s="406"/>
      <c r="F116" s="529">
        <f t="shared" si="2"/>
        <v>0</v>
      </c>
      <c r="G116" s="529">
        <f t="shared" si="3"/>
        <v>0</v>
      </c>
      <c r="H116" s="406"/>
    </row>
    <row r="117" spans="1:8" ht="16.5" customHeight="1" thickBot="1">
      <c r="A117" s="120" t="s">
        <v>982</v>
      </c>
      <c r="B117" s="463">
        <v>8</v>
      </c>
      <c r="C117" s="463" t="s">
        <v>63</v>
      </c>
      <c r="D117" s="406"/>
      <c r="E117" s="406"/>
      <c r="F117" s="529">
        <f t="shared" si="2"/>
        <v>0</v>
      </c>
      <c r="G117" s="529">
        <f t="shared" si="3"/>
        <v>0</v>
      </c>
      <c r="H117" s="406"/>
    </row>
    <row r="118" spans="1:8" ht="16.5" customHeight="1" thickBot="1">
      <c r="A118" s="120" t="s">
        <v>983</v>
      </c>
      <c r="B118" s="463">
        <v>20</v>
      </c>
      <c r="C118" s="463" t="s">
        <v>134</v>
      </c>
      <c r="D118" s="406"/>
      <c r="E118" s="406"/>
      <c r="F118" s="529">
        <f t="shared" si="2"/>
        <v>0</v>
      </c>
      <c r="G118" s="529">
        <f t="shared" si="3"/>
        <v>0</v>
      </c>
      <c r="H118" s="406"/>
    </row>
    <row r="119" spans="1:8" ht="20.25" customHeight="1" thickBot="1">
      <c r="A119" s="120" t="s">
        <v>984</v>
      </c>
      <c r="B119" s="463">
        <v>40</v>
      </c>
      <c r="C119" s="463" t="s">
        <v>63</v>
      </c>
      <c r="D119" s="406"/>
      <c r="E119" s="406"/>
      <c r="F119" s="529">
        <f t="shared" si="2"/>
        <v>0</v>
      </c>
      <c r="G119" s="529">
        <f t="shared" si="3"/>
        <v>0</v>
      </c>
      <c r="H119" s="406"/>
    </row>
    <row r="120" spans="1:8" ht="15.75" customHeight="1" thickBot="1">
      <c r="A120" s="120" t="s">
        <v>985</v>
      </c>
      <c r="B120" s="463">
        <v>12</v>
      </c>
      <c r="C120" s="463" t="s">
        <v>63</v>
      </c>
      <c r="D120" s="406"/>
      <c r="E120" s="406"/>
      <c r="F120" s="529">
        <f t="shared" si="2"/>
        <v>0</v>
      </c>
      <c r="G120" s="529">
        <f t="shared" si="3"/>
        <v>0</v>
      </c>
      <c r="H120" s="406"/>
    </row>
    <row r="121" spans="1:8" ht="15.75" customHeight="1" thickBot="1">
      <c r="A121" s="120" t="s">
        <v>986</v>
      </c>
      <c r="B121" s="463">
        <v>20</v>
      </c>
      <c r="C121" s="463" t="s">
        <v>63</v>
      </c>
      <c r="D121" s="406"/>
      <c r="E121" s="406"/>
      <c r="F121" s="529">
        <f t="shared" si="2"/>
        <v>0</v>
      </c>
      <c r="G121" s="529">
        <f t="shared" si="3"/>
        <v>0</v>
      </c>
      <c r="H121" s="406"/>
    </row>
    <row r="122" spans="1:8" ht="14.25" customHeight="1" thickBot="1">
      <c r="A122" s="120" t="s">
        <v>987</v>
      </c>
      <c r="B122" s="463">
        <v>8</v>
      </c>
      <c r="C122" s="463" t="s">
        <v>63</v>
      </c>
      <c r="D122" s="406"/>
      <c r="E122" s="406"/>
      <c r="F122" s="529">
        <f t="shared" si="2"/>
        <v>0</v>
      </c>
      <c r="G122" s="529">
        <f t="shared" si="3"/>
        <v>0</v>
      </c>
      <c r="H122" s="406"/>
    </row>
    <row r="123" spans="1:8" ht="15" customHeight="1" thickBot="1">
      <c r="A123" s="120" t="s">
        <v>988</v>
      </c>
      <c r="B123" s="463">
        <v>8</v>
      </c>
      <c r="C123" s="463" t="s">
        <v>63</v>
      </c>
      <c r="D123" s="406"/>
      <c r="E123" s="406"/>
      <c r="F123" s="529">
        <f t="shared" si="2"/>
        <v>0</v>
      </c>
      <c r="G123" s="529">
        <f t="shared" si="3"/>
        <v>0</v>
      </c>
      <c r="H123" s="406"/>
    </row>
    <row r="124" spans="1:8" ht="16.5" customHeight="1" thickBot="1">
      <c r="A124" s="120" t="s">
        <v>989</v>
      </c>
      <c r="B124" s="463">
        <v>20</v>
      </c>
      <c r="C124" s="463" t="s">
        <v>63</v>
      </c>
      <c r="D124" s="406"/>
      <c r="E124" s="406"/>
      <c r="F124" s="529">
        <f t="shared" si="2"/>
        <v>0</v>
      </c>
      <c r="G124" s="529">
        <f t="shared" si="3"/>
        <v>0</v>
      </c>
      <c r="H124" s="406"/>
    </row>
    <row r="125" spans="1:8" ht="28.5" customHeight="1" thickBot="1">
      <c r="A125" s="120" t="s">
        <v>990</v>
      </c>
      <c r="B125" s="463">
        <v>12</v>
      </c>
      <c r="C125" s="463" t="s">
        <v>63</v>
      </c>
      <c r="D125" s="406"/>
      <c r="E125" s="406"/>
      <c r="F125" s="529">
        <f t="shared" si="2"/>
        <v>0</v>
      </c>
      <c r="G125" s="529">
        <f t="shared" si="3"/>
        <v>0</v>
      </c>
      <c r="H125" s="406"/>
    </row>
    <row r="126" spans="1:8" ht="17.25" customHeight="1" thickBot="1">
      <c r="A126" s="120" t="s">
        <v>991</v>
      </c>
      <c r="B126" s="463">
        <v>20</v>
      </c>
      <c r="C126" s="463" t="s">
        <v>63</v>
      </c>
      <c r="D126" s="406"/>
      <c r="E126" s="406"/>
      <c r="F126" s="529">
        <f t="shared" si="2"/>
        <v>0</v>
      </c>
      <c r="G126" s="529">
        <f t="shared" si="3"/>
        <v>0</v>
      </c>
      <c r="H126" s="406"/>
    </row>
    <row r="127" spans="1:8" ht="15" customHeight="1" thickBot="1">
      <c r="A127" s="120" t="s">
        <v>992</v>
      </c>
      <c r="B127" s="463">
        <v>12</v>
      </c>
      <c r="C127" s="463" t="s">
        <v>63</v>
      </c>
      <c r="D127" s="406"/>
      <c r="E127" s="406"/>
      <c r="F127" s="529">
        <f t="shared" si="2"/>
        <v>0</v>
      </c>
      <c r="G127" s="529">
        <f t="shared" si="3"/>
        <v>0</v>
      </c>
      <c r="H127" s="406"/>
    </row>
    <row r="128" spans="1:8" ht="16.5" customHeight="1" thickBot="1">
      <c r="A128" s="120" t="s">
        <v>993</v>
      </c>
      <c r="B128" s="463">
        <v>20</v>
      </c>
      <c r="C128" s="463" t="s">
        <v>63</v>
      </c>
      <c r="D128" s="406"/>
      <c r="E128" s="406"/>
      <c r="F128" s="529">
        <f t="shared" si="2"/>
        <v>0</v>
      </c>
      <c r="G128" s="529">
        <f t="shared" si="3"/>
        <v>0</v>
      </c>
      <c r="H128" s="406"/>
    </row>
    <row r="129" spans="1:8" ht="16.5" customHeight="1" thickBot="1">
      <c r="A129" s="120" t="s">
        <v>994</v>
      </c>
      <c r="B129" s="463">
        <v>4</v>
      </c>
      <c r="C129" s="463" t="s">
        <v>63</v>
      </c>
      <c r="D129" s="406"/>
      <c r="E129" s="406"/>
      <c r="F129" s="529">
        <f t="shared" si="2"/>
        <v>0</v>
      </c>
      <c r="G129" s="529">
        <f t="shared" si="3"/>
        <v>0</v>
      </c>
      <c r="H129" s="406"/>
    </row>
    <row r="130" spans="1:8" ht="14.25" customHeight="1" thickBot="1">
      <c r="A130" s="120" t="s">
        <v>995</v>
      </c>
      <c r="B130" s="463">
        <v>8</v>
      </c>
      <c r="C130" s="463" t="s">
        <v>63</v>
      </c>
      <c r="D130" s="406"/>
      <c r="E130" s="406"/>
      <c r="F130" s="529">
        <f t="shared" si="2"/>
        <v>0</v>
      </c>
      <c r="G130" s="529">
        <f t="shared" si="3"/>
        <v>0</v>
      </c>
      <c r="H130" s="406"/>
    </row>
    <row r="131" spans="1:8" ht="15.75" customHeight="1" thickBot="1">
      <c r="A131" s="120" t="s">
        <v>996</v>
      </c>
      <c r="B131" s="463">
        <v>8</v>
      </c>
      <c r="C131" s="463" t="s">
        <v>63</v>
      </c>
      <c r="D131" s="406"/>
      <c r="E131" s="406"/>
      <c r="F131" s="529">
        <f t="shared" si="2"/>
        <v>0</v>
      </c>
      <c r="G131" s="529">
        <f t="shared" si="3"/>
        <v>0</v>
      </c>
      <c r="H131" s="406"/>
    </row>
    <row r="132" spans="1:8" ht="15" customHeight="1" thickBot="1">
      <c r="A132" s="120" t="s">
        <v>997</v>
      </c>
      <c r="B132" s="463">
        <v>12</v>
      </c>
      <c r="C132" s="463" t="s">
        <v>63</v>
      </c>
      <c r="D132" s="406"/>
      <c r="E132" s="406"/>
      <c r="F132" s="529">
        <f t="shared" si="2"/>
        <v>0</v>
      </c>
      <c r="G132" s="529">
        <f t="shared" si="3"/>
        <v>0</v>
      </c>
      <c r="H132" s="406"/>
    </row>
    <row r="133" spans="1:8" ht="16.5" customHeight="1" thickBot="1">
      <c r="A133" s="120" t="s">
        <v>998</v>
      </c>
      <c r="B133" s="463">
        <v>10</v>
      </c>
      <c r="C133" s="463" t="s">
        <v>63</v>
      </c>
      <c r="D133" s="406"/>
      <c r="E133" s="406"/>
      <c r="F133" s="529">
        <f t="shared" si="2"/>
        <v>0</v>
      </c>
      <c r="G133" s="529">
        <f t="shared" si="3"/>
        <v>0</v>
      </c>
      <c r="H133" s="406"/>
    </row>
    <row r="134" spans="1:8" ht="16.5" customHeight="1" thickBot="1">
      <c r="A134" s="120" t="s">
        <v>999</v>
      </c>
      <c r="B134" s="463">
        <v>20</v>
      </c>
      <c r="C134" s="463" t="s">
        <v>63</v>
      </c>
      <c r="D134" s="406"/>
      <c r="E134" s="406"/>
      <c r="F134" s="529">
        <f t="shared" si="2"/>
        <v>0</v>
      </c>
      <c r="G134" s="529">
        <f t="shared" si="3"/>
        <v>0</v>
      </c>
      <c r="H134" s="406"/>
    </row>
    <row r="135" spans="1:8" ht="18.75" customHeight="1" thickBot="1">
      <c r="A135" s="120" t="s">
        <v>1000</v>
      </c>
      <c r="B135" s="463">
        <v>8</v>
      </c>
      <c r="C135" s="463" t="s">
        <v>63</v>
      </c>
      <c r="D135" s="406"/>
      <c r="E135" s="406"/>
      <c r="F135" s="529">
        <f t="shared" si="2"/>
        <v>0</v>
      </c>
      <c r="G135" s="529">
        <f t="shared" si="3"/>
        <v>0</v>
      </c>
      <c r="H135" s="406"/>
    </row>
    <row r="136" spans="1:8" ht="15" customHeight="1" thickBot="1">
      <c r="A136" s="120" t="s">
        <v>1001</v>
      </c>
      <c r="B136" s="463">
        <v>8</v>
      </c>
      <c r="C136" s="463" t="s">
        <v>63</v>
      </c>
      <c r="D136" s="406"/>
      <c r="E136" s="406"/>
      <c r="F136" s="529">
        <f t="shared" si="2"/>
        <v>0</v>
      </c>
      <c r="G136" s="529">
        <f t="shared" si="3"/>
        <v>0</v>
      </c>
      <c r="H136" s="406"/>
    </row>
    <row r="137" spans="1:8" ht="13.5" customHeight="1" thickBot="1">
      <c r="A137" s="120" t="s">
        <v>1002</v>
      </c>
      <c r="B137" s="463">
        <v>20</v>
      </c>
      <c r="C137" s="463" t="s">
        <v>63</v>
      </c>
      <c r="D137" s="406"/>
      <c r="E137" s="406"/>
      <c r="F137" s="529">
        <f t="shared" si="2"/>
        <v>0</v>
      </c>
      <c r="G137" s="529">
        <f t="shared" si="3"/>
        <v>0</v>
      </c>
      <c r="H137" s="406"/>
    </row>
    <row r="138" spans="1:8" ht="12.75" customHeight="1" thickBot="1">
      <c r="A138" s="120" t="s">
        <v>1003</v>
      </c>
      <c r="B138" s="463">
        <v>4</v>
      </c>
      <c r="C138" s="463" t="s">
        <v>63</v>
      </c>
      <c r="D138" s="406"/>
      <c r="E138" s="406"/>
      <c r="F138" s="529">
        <f t="shared" si="2"/>
        <v>0</v>
      </c>
      <c r="G138" s="529">
        <f t="shared" si="3"/>
        <v>0</v>
      </c>
      <c r="H138" s="406"/>
    </row>
    <row r="139" spans="1:8" ht="12.75" customHeight="1" thickBot="1">
      <c r="A139" s="120" t="s">
        <v>1004</v>
      </c>
      <c r="B139" s="463">
        <v>8</v>
      </c>
      <c r="C139" s="463" t="s">
        <v>63</v>
      </c>
      <c r="D139" s="406"/>
      <c r="E139" s="406"/>
      <c r="F139" s="529">
        <f t="shared" si="2"/>
        <v>0</v>
      </c>
      <c r="G139" s="529">
        <f t="shared" si="3"/>
        <v>0</v>
      </c>
      <c r="H139" s="406"/>
    </row>
    <row r="140" spans="1:8" ht="24" customHeight="1" thickBot="1">
      <c r="A140" s="120" t="s">
        <v>1005</v>
      </c>
      <c r="B140" s="463">
        <v>20</v>
      </c>
      <c r="C140" s="463" t="s">
        <v>63</v>
      </c>
      <c r="D140" s="406"/>
      <c r="E140" s="406"/>
      <c r="F140" s="529">
        <f t="shared" si="2"/>
        <v>0</v>
      </c>
      <c r="G140" s="529">
        <f t="shared" si="3"/>
        <v>0</v>
      </c>
      <c r="H140" s="406"/>
    </row>
    <row r="141" spans="1:8" ht="16.5" customHeight="1" thickBot="1">
      <c r="A141" s="120" t="s">
        <v>1006</v>
      </c>
      <c r="B141" s="463">
        <v>20</v>
      </c>
      <c r="C141" s="463" t="s">
        <v>63</v>
      </c>
      <c r="D141" s="406"/>
      <c r="E141" s="406"/>
      <c r="F141" s="529">
        <f t="shared" si="2"/>
        <v>0</v>
      </c>
      <c r="G141" s="529">
        <f t="shared" si="3"/>
        <v>0</v>
      </c>
      <c r="H141" s="406"/>
    </row>
    <row r="142" spans="1:8" ht="13.5" customHeight="1" thickBot="1">
      <c r="A142" s="120" t="s">
        <v>1007</v>
      </c>
      <c r="B142" s="463">
        <v>24</v>
      </c>
      <c r="C142" s="463" t="s">
        <v>63</v>
      </c>
      <c r="D142" s="406"/>
      <c r="E142" s="406"/>
      <c r="F142" s="529">
        <f t="shared" si="2"/>
        <v>0</v>
      </c>
      <c r="G142" s="529">
        <f t="shared" si="3"/>
        <v>0</v>
      </c>
      <c r="H142" s="406"/>
    </row>
    <row r="143" spans="1:8" ht="14.25" customHeight="1" thickBot="1">
      <c r="A143" s="120" t="s">
        <v>1008</v>
      </c>
      <c r="B143" s="463">
        <v>12</v>
      </c>
      <c r="C143" s="463" t="s">
        <v>63</v>
      </c>
      <c r="D143" s="406"/>
      <c r="E143" s="406"/>
      <c r="F143" s="529">
        <f t="shared" si="2"/>
        <v>0</v>
      </c>
      <c r="G143" s="529">
        <f t="shared" si="3"/>
        <v>0</v>
      </c>
      <c r="H143" s="406"/>
    </row>
    <row r="144" spans="1:8" ht="15.75" customHeight="1" thickBot="1">
      <c r="A144" s="120" t="s">
        <v>1009</v>
      </c>
      <c r="B144" s="463">
        <v>10</v>
      </c>
      <c r="C144" s="463" t="s">
        <v>63</v>
      </c>
      <c r="D144" s="406"/>
      <c r="E144" s="406"/>
      <c r="F144" s="529">
        <f t="shared" si="2"/>
        <v>0</v>
      </c>
      <c r="G144" s="529">
        <f t="shared" si="3"/>
        <v>0</v>
      </c>
      <c r="H144" s="406"/>
    </row>
    <row r="145" spans="1:8" ht="15.75" customHeight="1" thickBot="1">
      <c r="A145" s="120" t="s">
        <v>1010</v>
      </c>
      <c r="B145" s="463">
        <v>10</v>
      </c>
      <c r="C145" s="463" t="s">
        <v>63</v>
      </c>
      <c r="D145" s="406"/>
      <c r="E145" s="406"/>
      <c r="F145" s="529">
        <f t="shared" si="2"/>
        <v>0</v>
      </c>
      <c r="G145" s="529">
        <f t="shared" si="3"/>
        <v>0</v>
      </c>
      <c r="H145" s="406"/>
    </row>
    <row r="146" spans="1:8" ht="13.5" customHeight="1" thickBot="1">
      <c r="A146" s="120" t="s">
        <v>1011</v>
      </c>
      <c r="B146" s="463">
        <v>12</v>
      </c>
      <c r="C146" s="463" t="s">
        <v>63</v>
      </c>
      <c r="D146" s="406"/>
      <c r="E146" s="406"/>
      <c r="F146" s="529">
        <f t="shared" si="2"/>
        <v>0</v>
      </c>
      <c r="G146" s="529">
        <f t="shared" si="3"/>
        <v>0</v>
      </c>
      <c r="H146" s="406"/>
    </row>
    <row r="147" spans="1:8" ht="15.75" customHeight="1" thickBot="1">
      <c r="A147" s="120" t="s">
        <v>1012</v>
      </c>
      <c r="B147" s="463">
        <v>8</v>
      </c>
      <c r="C147" s="463" t="s">
        <v>63</v>
      </c>
      <c r="D147" s="406"/>
      <c r="E147" s="406"/>
      <c r="F147" s="529">
        <f t="shared" ref="F147:F159" si="4">E147*B147</f>
        <v>0</v>
      </c>
      <c r="G147" s="529">
        <f t="shared" ref="G147:G159" si="5">B147*D147</f>
        <v>0</v>
      </c>
      <c r="H147" s="406"/>
    </row>
    <row r="148" spans="1:8" ht="12.75" customHeight="1" thickBot="1">
      <c r="A148" s="120" t="s">
        <v>1013</v>
      </c>
      <c r="B148" s="463">
        <v>60</v>
      </c>
      <c r="C148" s="463" t="s">
        <v>63</v>
      </c>
      <c r="D148" s="406"/>
      <c r="E148" s="406"/>
      <c r="F148" s="529">
        <f t="shared" si="4"/>
        <v>0</v>
      </c>
      <c r="G148" s="529">
        <f t="shared" si="5"/>
        <v>0</v>
      </c>
      <c r="H148" s="406"/>
    </row>
    <row r="149" spans="1:8" s="288" customFormat="1" ht="12.75" customHeight="1" thickBot="1">
      <c r="A149" s="120" t="s">
        <v>1056</v>
      </c>
      <c r="B149" s="463">
        <v>4</v>
      </c>
      <c r="C149" s="463" t="s">
        <v>63</v>
      </c>
      <c r="D149" s="406"/>
      <c r="E149" s="406"/>
      <c r="F149" s="529">
        <f t="shared" si="4"/>
        <v>0</v>
      </c>
      <c r="G149" s="529">
        <f t="shared" si="5"/>
        <v>0</v>
      </c>
      <c r="H149" s="406"/>
    </row>
    <row r="150" spans="1:8" ht="15" customHeight="1" thickBot="1">
      <c r="A150" s="120" t="s">
        <v>174</v>
      </c>
      <c r="B150" s="463">
        <v>60</v>
      </c>
      <c r="C150" s="463" t="s">
        <v>63</v>
      </c>
      <c r="D150" s="406"/>
      <c r="E150" s="406"/>
      <c r="F150" s="529">
        <f t="shared" si="4"/>
        <v>0</v>
      </c>
      <c r="G150" s="529">
        <f t="shared" si="5"/>
        <v>0</v>
      </c>
      <c r="H150" s="406"/>
    </row>
    <row r="151" spans="1:8" ht="12.75" customHeight="1" thickBot="1">
      <c r="A151" s="120" t="s">
        <v>1014</v>
      </c>
      <c r="B151" s="463">
        <v>12</v>
      </c>
      <c r="C151" s="463" t="s">
        <v>63</v>
      </c>
      <c r="D151" s="406"/>
      <c r="E151" s="406"/>
      <c r="F151" s="529">
        <f t="shared" si="4"/>
        <v>0</v>
      </c>
      <c r="G151" s="529">
        <f t="shared" si="5"/>
        <v>0</v>
      </c>
      <c r="H151" s="406"/>
    </row>
    <row r="152" spans="1:8" ht="17.25" customHeight="1" thickBot="1">
      <c r="A152" s="120" t="s">
        <v>1015</v>
      </c>
      <c r="B152" s="463">
        <v>8</v>
      </c>
      <c r="C152" s="463" t="s">
        <v>63</v>
      </c>
      <c r="D152" s="406"/>
      <c r="E152" s="406"/>
      <c r="F152" s="529">
        <f t="shared" si="4"/>
        <v>0</v>
      </c>
      <c r="G152" s="529">
        <f t="shared" si="5"/>
        <v>0</v>
      </c>
      <c r="H152" s="406"/>
    </row>
    <row r="153" spans="1:8" ht="12.75" customHeight="1" thickBot="1">
      <c r="A153" s="120" t="s">
        <v>110</v>
      </c>
      <c r="B153" s="463">
        <v>1000</v>
      </c>
      <c r="C153" s="463" t="s">
        <v>83</v>
      </c>
      <c r="D153" s="406"/>
      <c r="E153" s="406"/>
      <c r="F153" s="529">
        <f t="shared" si="4"/>
        <v>0</v>
      </c>
      <c r="G153" s="529">
        <f t="shared" si="5"/>
        <v>0</v>
      </c>
      <c r="H153" s="406"/>
    </row>
    <row r="154" spans="1:8" ht="12.75" customHeight="1" thickBot="1">
      <c r="A154" s="120" t="s">
        <v>145</v>
      </c>
      <c r="B154" s="463">
        <v>400</v>
      </c>
      <c r="C154" s="463" t="s">
        <v>83</v>
      </c>
      <c r="D154" s="406"/>
      <c r="E154" s="406"/>
      <c r="F154" s="529">
        <f t="shared" si="4"/>
        <v>0</v>
      </c>
      <c r="G154" s="529">
        <f t="shared" si="5"/>
        <v>0</v>
      </c>
      <c r="H154" s="406"/>
    </row>
    <row r="155" spans="1:8" ht="12.75" customHeight="1" thickBot="1">
      <c r="A155" s="120" t="s">
        <v>111</v>
      </c>
      <c r="B155" s="463">
        <v>700</v>
      </c>
      <c r="C155" s="463" t="s">
        <v>83</v>
      </c>
      <c r="D155" s="406"/>
      <c r="E155" s="406"/>
      <c r="F155" s="529">
        <f t="shared" si="4"/>
        <v>0</v>
      </c>
      <c r="G155" s="529">
        <f t="shared" si="5"/>
        <v>0</v>
      </c>
      <c r="H155" s="406"/>
    </row>
    <row r="156" spans="1:8" ht="12.75" customHeight="1" thickBot="1">
      <c r="A156" s="120" t="s">
        <v>281</v>
      </c>
      <c r="B156" s="463">
        <v>20</v>
      </c>
      <c r="C156" s="463" t="s">
        <v>83</v>
      </c>
      <c r="D156" s="406"/>
      <c r="E156" s="406"/>
      <c r="F156" s="529">
        <f t="shared" si="4"/>
        <v>0</v>
      </c>
      <c r="G156" s="529">
        <f t="shared" si="5"/>
        <v>0</v>
      </c>
      <c r="H156" s="406"/>
    </row>
    <row r="157" spans="1:8" ht="55.5" customHeight="1" thickBot="1">
      <c r="A157" s="120" t="s">
        <v>483</v>
      </c>
      <c r="B157" s="463">
        <v>60</v>
      </c>
      <c r="C157" s="463" t="s">
        <v>63</v>
      </c>
      <c r="D157" s="406"/>
      <c r="E157" s="406"/>
      <c r="F157" s="529">
        <f t="shared" si="4"/>
        <v>0</v>
      </c>
      <c r="G157" s="529">
        <f t="shared" si="5"/>
        <v>0</v>
      </c>
      <c r="H157" s="406"/>
    </row>
    <row r="158" spans="1:8" ht="15" customHeight="1" thickBot="1">
      <c r="A158" s="120" t="s">
        <v>721</v>
      </c>
      <c r="B158" s="463">
        <v>200</v>
      </c>
      <c r="C158" s="463" t="s">
        <v>63</v>
      </c>
      <c r="D158" s="406"/>
      <c r="E158" s="406"/>
      <c r="F158" s="529">
        <f t="shared" si="4"/>
        <v>0</v>
      </c>
      <c r="G158" s="529">
        <f t="shared" si="5"/>
        <v>0</v>
      </c>
      <c r="H158" s="406"/>
    </row>
    <row r="159" spans="1:8" ht="27.75" customHeight="1" thickBot="1">
      <c r="A159" s="121" t="s">
        <v>651</v>
      </c>
      <c r="B159" s="463">
        <v>10</v>
      </c>
      <c r="C159" s="463" t="s">
        <v>63</v>
      </c>
      <c r="D159" s="406"/>
      <c r="E159" s="406"/>
      <c r="F159" s="529">
        <f t="shared" si="4"/>
        <v>0</v>
      </c>
      <c r="G159" s="529">
        <f t="shared" si="5"/>
        <v>0</v>
      </c>
      <c r="H159" s="406"/>
    </row>
    <row r="160" spans="1:8" ht="12.75" customHeight="1" thickBot="1">
      <c r="A160" s="483" t="s">
        <v>1129</v>
      </c>
      <c r="F160" s="531">
        <f>SUM(F18:F159)</f>
        <v>0</v>
      </c>
      <c r="G160" s="531">
        <f>SUM(G18:G159)</f>
        <v>0</v>
      </c>
    </row>
    <row r="162" spans="1:9" ht="12.75" customHeight="1">
      <c r="A162" s="103" t="s">
        <v>550</v>
      </c>
      <c r="B162" s="294"/>
      <c r="C162" s="294"/>
      <c r="D162" s="294"/>
      <c r="E162" s="294"/>
      <c r="F162" s="294"/>
      <c r="G162" s="294"/>
      <c r="H162" s="103"/>
      <c r="I162" s="294"/>
    </row>
    <row r="163" spans="1:9" ht="12.75" customHeight="1">
      <c r="B163" s="294"/>
      <c r="C163" s="294"/>
      <c r="D163" s="294"/>
      <c r="E163" s="294"/>
      <c r="F163" s="294"/>
      <c r="G163" s="294"/>
      <c r="H163" s="103"/>
      <c r="I163" s="294"/>
    </row>
    <row r="164" spans="1:9">
      <c r="A164" s="590" t="s">
        <v>382</v>
      </c>
      <c r="B164" s="590"/>
      <c r="C164" s="590"/>
      <c r="D164" s="590"/>
      <c r="E164" s="590"/>
      <c r="F164" s="590"/>
      <c r="G164" s="294"/>
      <c r="H164" s="103" t="s">
        <v>181</v>
      </c>
      <c r="I164" s="294"/>
    </row>
    <row r="165" spans="1:9">
      <c r="B165" s="294"/>
      <c r="C165" s="294"/>
      <c r="D165" s="294"/>
      <c r="E165" s="294"/>
      <c r="F165" s="294"/>
      <c r="G165" s="294"/>
      <c r="H165" s="103"/>
      <c r="I165" s="294"/>
    </row>
    <row r="166" spans="1:9">
      <c r="A166" s="590" t="s">
        <v>383</v>
      </c>
      <c r="B166" s="590"/>
      <c r="C166" s="590"/>
      <c r="D166" s="590"/>
      <c r="E166" s="590"/>
      <c r="F166" s="590"/>
      <c r="G166" s="294"/>
      <c r="H166" s="103" t="s">
        <v>181</v>
      </c>
      <c r="I166" s="294"/>
    </row>
    <row r="167" spans="1:9" ht="12.75" customHeight="1">
      <c r="B167" s="294"/>
      <c r="C167" s="294"/>
      <c r="D167" s="294"/>
      <c r="E167" s="294"/>
      <c r="F167" s="294"/>
      <c r="G167" s="294"/>
      <c r="H167" s="103"/>
      <c r="I167" s="294"/>
    </row>
    <row r="168" spans="1:9" ht="12.75" customHeight="1">
      <c r="B168" s="294"/>
      <c r="C168" s="294"/>
      <c r="D168" s="294"/>
      <c r="E168" s="294"/>
      <c r="F168" s="294"/>
      <c r="G168" s="294"/>
      <c r="H168" s="103"/>
      <c r="I168" s="294"/>
    </row>
    <row r="169" spans="1:9">
      <c r="A169" s="103" t="s">
        <v>384</v>
      </c>
      <c r="B169" s="294"/>
      <c r="C169" s="294" t="s">
        <v>385</v>
      </c>
      <c r="D169" s="294"/>
      <c r="E169" s="294"/>
      <c r="F169" s="294" t="s">
        <v>1159</v>
      </c>
      <c r="G169" s="294"/>
      <c r="H169" s="103"/>
      <c r="I169" s="294"/>
    </row>
    <row r="170" spans="1:9" ht="12.75" customHeight="1">
      <c r="B170" s="294"/>
      <c r="C170" s="294"/>
      <c r="D170" s="294"/>
      <c r="E170" s="294"/>
      <c r="F170" s="294"/>
      <c r="G170" s="294"/>
      <c r="H170" s="103"/>
      <c r="I170" s="294"/>
    </row>
    <row r="171" spans="1:9">
      <c r="A171" s="103" t="s">
        <v>386</v>
      </c>
      <c r="B171" s="294"/>
      <c r="C171" s="294"/>
      <c r="D171" s="294"/>
      <c r="E171" s="294"/>
      <c r="F171" s="294"/>
      <c r="G171" s="294"/>
      <c r="H171" s="103"/>
      <c r="I171" s="294"/>
    </row>
  </sheetData>
  <mergeCells count="4">
    <mergeCell ref="A164:D164"/>
    <mergeCell ref="E164:F164"/>
    <mergeCell ref="A166:D166"/>
    <mergeCell ref="E166:F166"/>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H34"/>
  <sheetViews>
    <sheetView topLeftCell="A31" workbookViewId="0">
      <selection activeCell="A36" sqref="A36"/>
    </sheetView>
  </sheetViews>
  <sheetFormatPr defaultRowHeight="12.75"/>
  <cols>
    <col min="1" max="1" width="46" customWidth="1"/>
    <col min="2" max="2" width="9.42578125" customWidth="1"/>
    <col min="3" max="3" width="6.5703125" customWidth="1"/>
    <col min="5" max="5" width="12.28515625" customWidth="1"/>
    <col min="6" max="6" width="12.42578125" customWidth="1"/>
    <col min="7" max="7" width="13.5703125" customWidth="1"/>
    <col min="8" max="8" width="15.4257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ht="21.75" customHeight="1">
      <c r="A10" s="535" t="s">
        <v>1147</v>
      </c>
    </row>
    <row r="11" spans="1:8" ht="31.5" customHeight="1">
      <c r="A11" s="6" t="s">
        <v>1078</v>
      </c>
    </row>
    <row r="12" spans="1:8" ht="16.5" customHeight="1" thickBot="1"/>
    <row r="13" spans="1:8" s="219" customFormat="1" ht="12.75" customHeight="1">
      <c r="A13" s="595" t="s">
        <v>390</v>
      </c>
      <c r="B13" s="221" t="s">
        <v>378</v>
      </c>
      <c r="C13" s="222" t="s">
        <v>379</v>
      </c>
      <c r="D13" s="54" t="s">
        <v>380</v>
      </c>
      <c r="E13" s="54" t="s">
        <v>1092</v>
      </c>
      <c r="F13" s="340" t="s">
        <v>1093</v>
      </c>
      <c r="G13" s="340" t="s">
        <v>1093</v>
      </c>
      <c r="H13" s="341" t="s">
        <v>1094</v>
      </c>
    </row>
    <row r="14" spans="1:8" s="219" customFormat="1" ht="15">
      <c r="A14" s="596"/>
      <c r="B14" s="223" t="s">
        <v>179</v>
      </c>
      <c r="C14" s="224" t="s">
        <v>178</v>
      </c>
      <c r="D14" s="55" t="s">
        <v>381</v>
      </c>
      <c r="E14" s="55" t="s">
        <v>1095</v>
      </c>
      <c r="F14" s="342" t="s">
        <v>1096</v>
      </c>
      <c r="G14" s="342" t="s">
        <v>1096</v>
      </c>
      <c r="H14" s="343" t="s">
        <v>1097</v>
      </c>
    </row>
    <row r="15" spans="1:8" s="219" customFormat="1" ht="15">
      <c r="A15" s="596"/>
      <c r="B15" s="598"/>
      <c r="C15" s="600"/>
      <c r="D15" s="55" t="s">
        <v>180</v>
      </c>
      <c r="E15" s="55" t="s">
        <v>1098</v>
      </c>
      <c r="F15" s="342" t="s">
        <v>1099</v>
      </c>
      <c r="G15" s="342" t="s">
        <v>1100</v>
      </c>
      <c r="H15" s="343"/>
    </row>
    <row r="16" spans="1:8" s="219" customFormat="1" ht="53.25" customHeight="1" thickBot="1">
      <c r="A16" s="597"/>
      <c r="B16" s="599"/>
      <c r="C16" s="601"/>
      <c r="D16" s="60" t="s">
        <v>181</v>
      </c>
      <c r="E16" s="60" t="s">
        <v>181</v>
      </c>
      <c r="F16" s="344" t="s">
        <v>181</v>
      </c>
      <c r="G16" s="344" t="s">
        <v>181</v>
      </c>
      <c r="H16" s="345"/>
    </row>
    <row r="17" spans="1:8" s="219" customFormat="1" ht="15.75" thickBot="1">
      <c r="A17" s="123">
        <v>1</v>
      </c>
      <c r="B17" s="489">
        <v>2</v>
      </c>
      <c r="C17" s="490">
        <v>3</v>
      </c>
      <c r="D17" s="54">
        <v>4</v>
      </c>
      <c r="E17" s="54">
        <v>5</v>
      </c>
      <c r="F17" s="340" t="s">
        <v>1101</v>
      </c>
      <c r="G17" s="340" t="s">
        <v>1102</v>
      </c>
      <c r="H17" s="341">
        <v>8</v>
      </c>
    </row>
    <row r="18" spans="1:8" s="219" customFormat="1" ht="39.75" customHeight="1">
      <c r="A18" s="225" t="s">
        <v>949</v>
      </c>
      <c r="B18" s="491">
        <v>2000</v>
      </c>
      <c r="C18" s="351" t="s">
        <v>63</v>
      </c>
      <c r="D18" s="492"/>
      <c r="E18" s="492"/>
      <c r="F18" s="529">
        <f>E18*B18</f>
        <v>0</v>
      </c>
      <c r="G18" s="529">
        <f>B18*D18</f>
        <v>0</v>
      </c>
      <c r="H18" s="492"/>
    </row>
    <row r="19" spans="1:8" s="219" customFormat="1" ht="29.25" customHeight="1">
      <c r="A19" s="226" t="s">
        <v>950</v>
      </c>
      <c r="B19" s="491">
        <v>2000</v>
      </c>
      <c r="C19" s="351" t="s">
        <v>63</v>
      </c>
      <c r="D19" s="492"/>
      <c r="E19" s="492"/>
      <c r="F19" s="529">
        <f t="shared" ref="F19:F22" si="0">E19*B19</f>
        <v>0</v>
      </c>
      <c r="G19" s="529">
        <f t="shared" ref="G19:G22" si="1">B19*D19</f>
        <v>0</v>
      </c>
      <c r="H19" s="492"/>
    </row>
    <row r="20" spans="1:8" s="219" customFormat="1" ht="26.25" customHeight="1">
      <c r="A20" s="226" t="s">
        <v>951</v>
      </c>
      <c r="B20" s="491">
        <v>2000</v>
      </c>
      <c r="C20" s="351" t="s">
        <v>63</v>
      </c>
      <c r="D20" s="492"/>
      <c r="E20" s="492"/>
      <c r="F20" s="529">
        <f t="shared" si="0"/>
        <v>0</v>
      </c>
      <c r="G20" s="529">
        <f t="shared" si="1"/>
        <v>0</v>
      </c>
      <c r="H20" s="492"/>
    </row>
    <row r="21" spans="1:8" s="219" customFormat="1" ht="27" customHeight="1">
      <c r="A21" s="226" t="s">
        <v>952</v>
      </c>
      <c r="B21" s="491">
        <v>1200</v>
      </c>
      <c r="C21" s="351" t="s">
        <v>63</v>
      </c>
      <c r="D21" s="492"/>
      <c r="E21" s="492"/>
      <c r="F21" s="529">
        <f t="shared" si="0"/>
        <v>0</v>
      </c>
      <c r="G21" s="529">
        <f t="shared" si="1"/>
        <v>0</v>
      </c>
      <c r="H21" s="492"/>
    </row>
    <row r="22" spans="1:8" s="219" customFormat="1" ht="29.25" customHeight="1" thickBot="1">
      <c r="A22" s="227" t="s">
        <v>953</v>
      </c>
      <c r="B22" s="491">
        <v>1200</v>
      </c>
      <c r="C22" s="351" t="s">
        <v>63</v>
      </c>
      <c r="D22" s="492"/>
      <c r="E22" s="492"/>
      <c r="F22" s="529">
        <f t="shared" si="0"/>
        <v>0</v>
      </c>
      <c r="G22" s="529">
        <f t="shared" si="1"/>
        <v>0</v>
      </c>
      <c r="H22" s="492"/>
    </row>
    <row r="23" spans="1:8" ht="12.75" customHeight="1" thickBot="1">
      <c r="A23" s="483" t="s">
        <v>1130</v>
      </c>
      <c r="F23" s="532">
        <f>SUM(F18:F22)</f>
        <v>0</v>
      </c>
      <c r="G23" s="532">
        <f>SUM(G18:G22)</f>
        <v>0</v>
      </c>
    </row>
    <row r="24" spans="1:8" ht="12.75" customHeight="1"/>
    <row r="25" spans="1:8" ht="12.75" customHeight="1">
      <c r="A25" s="294" t="s">
        <v>550</v>
      </c>
      <c r="B25" s="294"/>
      <c r="C25" s="294"/>
      <c r="D25" s="294"/>
      <c r="E25" s="294"/>
      <c r="F25" s="294"/>
      <c r="G25" s="294"/>
      <c r="H25" s="294"/>
    </row>
    <row r="26" spans="1:8">
      <c r="A26" s="294"/>
      <c r="B26" s="294"/>
      <c r="C26" s="294"/>
      <c r="D26" s="294"/>
      <c r="E26" s="294"/>
      <c r="F26" s="294"/>
      <c r="G26" s="294"/>
      <c r="H26" s="294"/>
    </row>
    <row r="27" spans="1:8">
      <c r="A27" s="590" t="s">
        <v>382</v>
      </c>
      <c r="B27" s="590"/>
      <c r="C27" s="590"/>
      <c r="D27" s="590"/>
      <c r="E27" s="590"/>
      <c r="F27" s="590"/>
      <c r="G27" s="294"/>
      <c r="H27" s="294" t="s">
        <v>181</v>
      </c>
    </row>
    <row r="28" spans="1:8">
      <c r="A28" s="294"/>
      <c r="B28" s="294"/>
      <c r="C28" s="294"/>
      <c r="D28" s="294"/>
      <c r="E28" s="294"/>
      <c r="F28" s="294"/>
      <c r="G28" s="294"/>
      <c r="H28" s="294"/>
    </row>
    <row r="29" spans="1:8">
      <c r="A29" s="590" t="s">
        <v>383</v>
      </c>
      <c r="B29" s="590"/>
      <c r="C29" s="590"/>
      <c r="D29" s="590"/>
      <c r="E29" s="590"/>
      <c r="F29" s="590"/>
      <c r="G29" s="294"/>
      <c r="H29" s="294" t="s">
        <v>181</v>
      </c>
    </row>
    <row r="30" spans="1:8">
      <c r="A30" s="294"/>
      <c r="B30" s="294"/>
      <c r="C30" s="294"/>
      <c r="D30" s="294"/>
      <c r="E30" s="294"/>
      <c r="F30" s="294"/>
      <c r="G30" s="294"/>
      <c r="H30" s="294"/>
    </row>
    <row r="31" spans="1:8">
      <c r="A31" s="294"/>
      <c r="B31" s="294"/>
      <c r="C31" s="294"/>
      <c r="D31" s="294"/>
      <c r="E31" s="294"/>
      <c r="F31" s="294"/>
      <c r="G31" s="294"/>
      <c r="H31" s="294"/>
    </row>
    <row r="32" spans="1:8">
      <c r="A32" s="294" t="s">
        <v>384</v>
      </c>
      <c r="B32" s="294"/>
      <c r="C32" s="294" t="s">
        <v>385</v>
      </c>
      <c r="D32" s="294"/>
      <c r="E32" s="294"/>
      <c r="F32" s="294" t="s">
        <v>1159</v>
      </c>
      <c r="G32" s="294"/>
      <c r="H32" s="294"/>
    </row>
    <row r="33" spans="1:8">
      <c r="A33" s="294"/>
      <c r="B33" s="294"/>
      <c r="C33" s="294"/>
      <c r="D33" s="294"/>
      <c r="E33" s="294"/>
      <c r="F33" s="294"/>
      <c r="G33" s="294"/>
      <c r="H33" s="294"/>
    </row>
    <row r="34" spans="1:8">
      <c r="A34" s="294" t="s">
        <v>386</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1:I163"/>
  <sheetViews>
    <sheetView topLeftCell="A49" workbookViewId="0">
      <selection activeCell="A47" sqref="A47"/>
    </sheetView>
  </sheetViews>
  <sheetFormatPr defaultRowHeight="12.75"/>
  <cols>
    <col min="1" max="1" width="51.28515625" customWidth="1"/>
    <col min="2" max="2" width="6.5703125" customWidth="1"/>
    <col min="3" max="3" width="7.42578125" customWidth="1"/>
    <col min="6" max="6" width="13.5703125" customWidth="1"/>
    <col min="7" max="7" width="15.140625" customWidth="1"/>
    <col min="8" max="8" width="14.570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ht="12.75" customHeight="1">
      <c r="C8" s="91" t="s">
        <v>1147</v>
      </c>
    </row>
    <row r="9" spans="1:8" ht="24.6" customHeight="1">
      <c r="C9" s="92" t="s">
        <v>1079</v>
      </c>
    </row>
    <row r="10" spans="1:8" ht="12" customHeight="1"/>
    <row r="11" spans="1:8" ht="15" customHeight="1" thickBot="1"/>
    <row r="12" spans="1:8" ht="12.75" customHeight="1">
      <c r="A12" s="602" t="s">
        <v>390</v>
      </c>
      <c r="B12" s="2" t="s">
        <v>378</v>
      </c>
      <c r="C12" s="4" t="s">
        <v>379</v>
      </c>
      <c r="D12" s="54" t="s">
        <v>380</v>
      </c>
      <c r="E12" s="54" t="s">
        <v>1092</v>
      </c>
      <c r="F12" s="340" t="s">
        <v>1093</v>
      </c>
      <c r="G12" s="340" t="s">
        <v>1093</v>
      </c>
      <c r="H12" s="341" t="s">
        <v>1094</v>
      </c>
    </row>
    <row r="13" spans="1:8">
      <c r="A13" s="603"/>
      <c r="B13" s="1" t="s">
        <v>179</v>
      </c>
      <c r="C13" s="3" t="s">
        <v>178</v>
      </c>
      <c r="D13" s="55" t="s">
        <v>381</v>
      </c>
      <c r="E13" s="55" t="s">
        <v>1095</v>
      </c>
      <c r="F13" s="342" t="s">
        <v>1096</v>
      </c>
      <c r="G13" s="342" t="s">
        <v>1096</v>
      </c>
      <c r="H13" s="343" t="s">
        <v>1097</v>
      </c>
    </row>
    <row r="14" spans="1:8">
      <c r="A14" s="603"/>
      <c r="B14" s="605"/>
      <c r="C14" s="607"/>
      <c r="D14" s="55" t="s">
        <v>180</v>
      </c>
      <c r="E14" s="55" t="s">
        <v>1098</v>
      </c>
      <c r="F14" s="342" t="s">
        <v>1099</v>
      </c>
      <c r="G14" s="342" t="s">
        <v>1100</v>
      </c>
      <c r="H14" s="343"/>
    </row>
    <row r="15" spans="1:8" ht="54" customHeight="1" thickBot="1">
      <c r="A15" s="604"/>
      <c r="B15" s="606"/>
      <c r="C15" s="608"/>
      <c r="D15" s="60" t="s">
        <v>181</v>
      </c>
      <c r="E15" s="60" t="s">
        <v>181</v>
      </c>
      <c r="F15" s="344" t="s">
        <v>181</v>
      </c>
      <c r="G15" s="344" t="s">
        <v>181</v>
      </c>
      <c r="H15" s="345"/>
    </row>
    <row r="16" spans="1:8" s="117" customFormat="1" ht="15.75" thickBot="1">
      <c r="A16" s="123">
        <v>1</v>
      </c>
      <c r="B16" s="489">
        <v>2</v>
      </c>
      <c r="C16" s="490">
        <v>3</v>
      </c>
      <c r="D16" s="54">
        <v>4</v>
      </c>
      <c r="E16" s="54">
        <v>5</v>
      </c>
      <c r="F16" s="340" t="s">
        <v>1101</v>
      </c>
      <c r="G16" s="340" t="s">
        <v>1102</v>
      </c>
      <c r="H16" s="341">
        <v>8</v>
      </c>
    </row>
    <row r="17" spans="1:8" s="117" customFormat="1" ht="27" customHeight="1">
      <c r="A17" s="72" t="s">
        <v>0</v>
      </c>
      <c r="B17" s="351">
        <v>1800</v>
      </c>
      <c r="C17" s="351" t="s">
        <v>83</v>
      </c>
      <c r="D17" s="492"/>
      <c r="E17" s="492"/>
      <c r="F17" s="529">
        <f>E17*B17</f>
        <v>0</v>
      </c>
      <c r="G17" s="529">
        <f>B17*D17</f>
        <v>0</v>
      </c>
      <c r="H17" s="492"/>
    </row>
    <row r="18" spans="1:8" s="117" customFormat="1" ht="39.75" customHeight="1">
      <c r="A18" s="72" t="s">
        <v>1</v>
      </c>
      <c r="B18" s="351">
        <v>2000</v>
      </c>
      <c r="C18" s="351" t="s">
        <v>63</v>
      </c>
      <c r="D18" s="492"/>
      <c r="E18" s="492"/>
      <c r="F18" s="529">
        <f t="shared" ref="F18:F35" si="0">E18*B18</f>
        <v>0</v>
      </c>
      <c r="G18" s="529">
        <f t="shared" ref="G18:G35" si="1">B18*D18</f>
        <v>0</v>
      </c>
      <c r="H18" s="492"/>
    </row>
    <row r="19" spans="1:8" s="117" customFormat="1" ht="42.75" customHeight="1">
      <c r="A19" s="72" t="s">
        <v>937</v>
      </c>
      <c r="B19" s="351">
        <v>400</v>
      </c>
      <c r="C19" s="351" t="s">
        <v>83</v>
      </c>
      <c r="D19" s="492"/>
      <c r="E19" s="492"/>
      <c r="F19" s="529">
        <f t="shared" si="0"/>
        <v>0</v>
      </c>
      <c r="G19" s="529">
        <f t="shared" si="1"/>
        <v>0</v>
      </c>
      <c r="H19" s="492"/>
    </row>
    <row r="20" spans="1:8" s="117" customFormat="1" ht="39.75" customHeight="1">
      <c r="A20" s="72" t="s">
        <v>938</v>
      </c>
      <c r="B20" s="351">
        <v>4000</v>
      </c>
      <c r="C20" s="351" t="s">
        <v>63</v>
      </c>
      <c r="D20" s="492"/>
      <c r="E20" s="492"/>
      <c r="F20" s="529">
        <f t="shared" si="0"/>
        <v>0</v>
      </c>
      <c r="G20" s="529">
        <f t="shared" si="1"/>
        <v>0</v>
      </c>
      <c r="H20" s="492"/>
    </row>
    <row r="21" spans="1:8" s="117" customFormat="1" ht="39.75" customHeight="1">
      <c r="A21" s="72" t="s">
        <v>314</v>
      </c>
      <c r="B21" s="351">
        <v>1400</v>
      </c>
      <c r="C21" s="351" t="s">
        <v>63</v>
      </c>
      <c r="D21" s="492"/>
      <c r="E21" s="492"/>
      <c r="F21" s="529">
        <f t="shared" si="0"/>
        <v>0</v>
      </c>
      <c r="G21" s="529">
        <f t="shared" si="1"/>
        <v>0</v>
      </c>
      <c r="H21" s="492"/>
    </row>
    <row r="22" spans="1:8" s="117" customFormat="1" ht="40.5" customHeight="1">
      <c r="A22" s="72" t="s">
        <v>4</v>
      </c>
      <c r="B22" s="351">
        <v>1400</v>
      </c>
      <c r="C22" s="351" t="s">
        <v>63</v>
      </c>
      <c r="D22" s="492"/>
      <c r="E22" s="492"/>
      <c r="F22" s="529">
        <f t="shared" si="0"/>
        <v>0</v>
      </c>
      <c r="G22" s="529">
        <f t="shared" si="1"/>
        <v>0</v>
      </c>
      <c r="H22" s="492"/>
    </row>
    <row r="23" spans="1:8" s="117" customFormat="1" ht="40.5" customHeight="1">
      <c r="A23" s="72" t="s">
        <v>732</v>
      </c>
      <c r="B23" s="351">
        <v>1400</v>
      </c>
      <c r="C23" s="351" t="s">
        <v>63</v>
      </c>
      <c r="D23" s="492"/>
      <c r="E23" s="492"/>
      <c r="F23" s="529">
        <f t="shared" si="0"/>
        <v>0</v>
      </c>
      <c r="G23" s="529">
        <f t="shared" si="1"/>
        <v>0</v>
      </c>
      <c r="H23" s="492"/>
    </row>
    <row r="24" spans="1:8" s="117" customFormat="1" ht="40.5" customHeight="1">
      <c r="A24" s="72" t="s">
        <v>723</v>
      </c>
      <c r="B24" s="351">
        <v>200</v>
      </c>
      <c r="C24" s="351" t="s">
        <v>63</v>
      </c>
      <c r="D24" s="492"/>
      <c r="E24" s="492"/>
      <c r="F24" s="529">
        <f t="shared" si="0"/>
        <v>0</v>
      </c>
      <c r="G24" s="529">
        <f t="shared" si="1"/>
        <v>0</v>
      </c>
      <c r="H24" s="492"/>
    </row>
    <row r="25" spans="1:8" s="117" customFormat="1" ht="38.25" customHeight="1">
      <c r="A25" s="72" t="s">
        <v>652</v>
      </c>
      <c r="B25" s="351">
        <v>1200</v>
      </c>
      <c r="C25" s="351" t="s">
        <v>63</v>
      </c>
      <c r="D25" s="492"/>
      <c r="E25" s="492"/>
      <c r="F25" s="529">
        <f t="shared" si="0"/>
        <v>0</v>
      </c>
      <c r="G25" s="529">
        <f t="shared" si="1"/>
        <v>0</v>
      </c>
      <c r="H25" s="492"/>
    </row>
    <row r="26" spans="1:8" s="117" customFormat="1" ht="38.25" customHeight="1">
      <c r="A26" s="72" t="s">
        <v>485</v>
      </c>
      <c r="B26" s="351">
        <v>400</v>
      </c>
      <c r="C26" s="351" t="s">
        <v>63</v>
      </c>
      <c r="D26" s="492"/>
      <c r="E26" s="492"/>
      <c r="F26" s="529">
        <f t="shared" si="0"/>
        <v>0</v>
      </c>
      <c r="G26" s="529">
        <f t="shared" si="1"/>
        <v>0</v>
      </c>
      <c r="H26" s="492"/>
    </row>
    <row r="27" spans="1:8" s="117" customFormat="1" ht="41.25" customHeight="1">
      <c r="A27" s="72" t="s">
        <v>3</v>
      </c>
      <c r="B27" s="351">
        <v>1400</v>
      </c>
      <c r="C27" s="351" t="s">
        <v>63</v>
      </c>
      <c r="D27" s="492"/>
      <c r="E27" s="492"/>
      <c r="F27" s="529">
        <f t="shared" si="0"/>
        <v>0</v>
      </c>
      <c r="G27" s="529">
        <f t="shared" si="1"/>
        <v>0</v>
      </c>
      <c r="H27" s="492"/>
    </row>
    <row r="28" spans="1:8" s="117" customFormat="1" ht="44.25" customHeight="1">
      <c r="A28" s="72" t="s">
        <v>2</v>
      </c>
      <c r="B28" s="351">
        <v>2000</v>
      </c>
      <c r="C28" s="351" t="s">
        <v>63</v>
      </c>
      <c r="D28" s="492"/>
      <c r="E28" s="492"/>
      <c r="F28" s="529">
        <f t="shared" si="0"/>
        <v>0</v>
      </c>
      <c r="G28" s="529">
        <f t="shared" si="1"/>
        <v>0</v>
      </c>
      <c r="H28" s="492"/>
    </row>
    <row r="29" spans="1:8" s="117" customFormat="1" ht="21" customHeight="1">
      <c r="A29" s="72" t="s">
        <v>276</v>
      </c>
      <c r="B29" s="351">
        <v>40</v>
      </c>
      <c r="C29" s="351" t="s">
        <v>133</v>
      </c>
      <c r="D29" s="492"/>
      <c r="E29" s="492"/>
      <c r="F29" s="529">
        <f t="shared" si="0"/>
        <v>0</v>
      </c>
      <c r="G29" s="529">
        <f t="shared" si="1"/>
        <v>0</v>
      </c>
      <c r="H29" s="492"/>
    </row>
    <row r="30" spans="1:8" s="117" customFormat="1" ht="30" customHeight="1">
      <c r="A30" s="72" t="s">
        <v>5</v>
      </c>
      <c r="B30" s="351">
        <v>80</v>
      </c>
      <c r="C30" s="351" t="s">
        <v>133</v>
      </c>
      <c r="D30" s="492"/>
      <c r="E30" s="492"/>
      <c r="F30" s="529">
        <f t="shared" si="0"/>
        <v>0</v>
      </c>
      <c r="G30" s="529">
        <f t="shared" si="1"/>
        <v>0</v>
      </c>
      <c r="H30" s="492"/>
    </row>
    <row r="31" spans="1:8" s="117" customFormat="1" ht="42" customHeight="1">
      <c r="A31" s="72" t="s">
        <v>6</v>
      </c>
      <c r="B31" s="351">
        <v>40</v>
      </c>
      <c r="C31" s="351" t="s">
        <v>133</v>
      </c>
      <c r="D31" s="492"/>
      <c r="E31" s="492"/>
      <c r="F31" s="529">
        <f t="shared" si="0"/>
        <v>0</v>
      </c>
      <c r="G31" s="529">
        <f t="shared" si="1"/>
        <v>0</v>
      </c>
      <c r="H31" s="492"/>
    </row>
    <row r="32" spans="1:8" s="117" customFormat="1" ht="15.75" customHeight="1">
      <c r="A32" s="72" t="s">
        <v>7</v>
      </c>
      <c r="B32" s="351">
        <v>480</v>
      </c>
      <c r="C32" s="351" t="s">
        <v>63</v>
      </c>
      <c r="D32" s="492"/>
      <c r="E32" s="492"/>
      <c r="F32" s="529">
        <f t="shared" si="0"/>
        <v>0</v>
      </c>
      <c r="G32" s="529">
        <f t="shared" si="1"/>
        <v>0</v>
      </c>
      <c r="H32" s="492"/>
    </row>
    <row r="33" spans="1:9" s="117" customFormat="1" ht="15.75" customHeight="1">
      <c r="A33" s="72" t="s">
        <v>316</v>
      </c>
      <c r="B33" s="351">
        <v>80</v>
      </c>
      <c r="C33" s="351" t="s">
        <v>63</v>
      </c>
      <c r="D33" s="492"/>
      <c r="E33" s="492"/>
      <c r="F33" s="529">
        <f t="shared" si="0"/>
        <v>0</v>
      </c>
      <c r="G33" s="529">
        <f t="shared" si="1"/>
        <v>0</v>
      </c>
      <c r="H33" s="492"/>
    </row>
    <row r="34" spans="1:9" s="117" customFormat="1" ht="15.75" customHeight="1">
      <c r="A34" s="72" t="s">
        <v>317</v>
      </c>
      <c r="B34" s="351">
        <v>80</v>
      </c>
      <c r="C34" s="351" t="s">
        <v>63</v>
      </c>
      <c r="D34" s="492"/>
      <c r="E34" s="492"/>
      <c r="F34" s="529">
        <f t="shared" si="0"/>
        <v>0</v>
      </c>
      <c r="G34" s="529">
        <f t="shared" si="1"/>
        <v>0</v>
      </c>
      <c r="H34" s="492"/>
    </row>
    <row r="35" spans="1:9" s="117" customFormat="1" ht="15.75" customHeight="1" thickBot="1">
      <c r="A35" s="75" t="s">
        <v>315</v>
      </c>
      <c r="B35" s="351">
        <v>20</v>
      </c>
      <c r="C35" s="351" t="s">
        <v>133</v>
      </c>
      <c r="D35" s="492"/>
      <c r="E35" s="492"/>
      <c r="F35" s="529">
        <f t="shared" si="0"/>
        <v>0</v>
      </c>
      <c r="G35" s="529">
        <f t="shared" si="1"/>
        <v>0</v>
      </c>
      <c r="H35" s="492"/>
    </row>
    <row r="36" spans="1:9" ht="15" customHeight="1" thickBot="1">
      <c r="A36" s="483" t="s">
        <v>1131</v>
      </c>
      <c r="F36" s="532">
        <f>SUM(F17:F35)</f>
        <v>0</v>
      </c>
      <c r="G36" s="532">
        <f>SUM(G17:G35)</f>
        <v>0</v>
      </c>
    </row>
    <row r="37" spans="1:9">
      <c r="A37" s="590"/>
      <c r="B37" s="590"/>
      <c r="C37" s="590"/>
    </row>
    <row r="39" spans="1:9">
      <c r="A39" s="590" t="s">
        <v>382</v>
      </c>
      <c r="B39" s="590"/>
      <c r="C39" s="590"/>
      <c r="D39" s="590"/>
      <c r="E39" s="590"/>
      <c r="F39" s="590"/>
      <c r="G39" s="294"/>
      <c r="H39" s="103" t="s">
        <v>181</v>
      </c>
      <c r="I39" s="294"/>
    </row>
    <row r="40" spans="1:9">
      <c r="A40" s="294"/>
      <c r="B40" s="294"/>
      <c r="C40" s="294"/>
      <c r="D40" s="294"/>
      <c r="E40" s="294"/>
      <c r="F40" s="294"/>
      <c r="G40" s="294"/>
      <c r="H40" s="103"/>
      <c r="I40" s="294"/>
    </row>
    <row r="41" spans="1:9">
      <c r="A41" s="590" t="s">
        <v>383</v>
      </c>
      <c r="B41" s="590"/>
      <c r="C41" s="590"/>
      <c r="D41" s="590"/>
      <c r="E41" s="590"/>
      <c r="F41" s="590"/>
      <c r="G41" s="294"/>
      <c r="H41" s="103" t="s">
        <v>181</v>
      </c>
      <c r="I41" s="294"/>
    </row>
    <row r="42" spans="1:9">
      <c r="A42" s="294"/>
      <c r="B42" s="294"/>
      <c r="C42" s="294"/>
      <c r="D42" s="294"/>
      <c r="E42" s="294"/>
      <c r="F42" s="294"/>
      <c r="G42" s="294"/>
      <c r="H42" s="103"/>
      <c r="I42" s="294"/>
    </row>
    <row r="43" spans="1:9">
      <c r="A43" s="294" t="s">
        <v>384</v>
      </c>
      <c r="B43" s="294"/>
      <c r="C43" s="294" t="s">
        <v>385</v>
      </c>
      <c r="D43" s="294"/>
      <c r="E43" s="294"/>
      <c r="F43" s="294" t="s">
        <v>1159</v>
      </c>
      <c r="G43" s="294"/>
      <c r="H43" s="103"/>
      <c r="I43" s="294"/>
    </row>
    <row r="44" spans="1:9">
      <c r="A44" s="294"/>
      <c r="B44" s="294"/>
      <c r="C44" s="294"/>
      <c r="D44" s="294"/>
      <c r="E44" s="294"/>
      <c r="F44" s="294"/>
      <c r="G44" s="294"/>
      <c r="H44" s="103"/>
      <c r="I44" s="294"/>
    </row>
    <row r="45" spans="1:9">
      <c r="A45" s="294" t="s">
        <v>386</v>
      </c>
      <c r="B45" s="294"/>
      <c r="C45" s="294"/>
      <c r="D45" s="294"/>
      <c r="E45" s="294"/>
      <c r="F45" s="294"/>
      <c r="G45" s="294"/>
      <c r="H45" s="103"/>
      <c r="I45" s="294"/>
    </row>
    <row r="69" ht="14.25" customHeight="1"/>
    <row r="70" ht="14.25" customHeight="1"/>
    <row r="71" ht="14.25" customHeight="1"/>
    <row r="72" ht="14.25" customHeight="1"/>
    <row r="73" ht="14.25" customHeight="1"/>
    <row r="74" ht="14.2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90" ht="14.2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4.45" customHeight="1"/>
    <row r="104" ht="14.45" customHeight="1"/>
    <row r="105" ht="14.45" customHeight="1"/>
    <row r="106" ht="14.45" customHeight="1"/>
    <row r="107" ht="14.45" customHeight="1"/>
    <row r="108" ht="14.45" customHeight="1"/>
    <row r="109" ht="14.45" customHeight="1"/>
    <row r="110" ht="14.45" customHeight="1"/>
    <row r="111" ht="14.45" customHeight="1"/>
    <row r="112" ht="14.45" customHeight="1"/>
    <row r="113" ht="14.45" customHeight="1"/>
    <row r="114" ht="14.45" customHeight="1"/>
    <row r="115" ht="14.45" customHeight="1"/>
    <row r="116" ht="14.45" customHeight="1"/>
    <row r="117" ht="14.45" customHeight="1"/>
    <row r="118" ht="14.45" customHeight="1"/>
    <row r="119" ht="14.45" customHeight="1"/>
    <row r="120" ht="14.45" customHeight="1"/>
    <row r="121" ht="14.45" customHeight="1"/>
    <row r="122" ht="14.45" customHeight="1"/>
    <row r="123" ht="14.45" customHeight="1"/>
    <row r="153" ht="14.45" customHeight="1"/>
    <row r="154" ht="14.4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sheetData>
  <mergeCells count="8">
    <mergeCell ref="E39:F39"/>
    <mergeCell ref="A41:D41"/>
    <mergeCell ref="E41:F41"/>
    <mergeCell ref="A37:C37"/>
    <mergeCell ref="A12:A15"/>
    <mergeCell ref="B14:B15"/>
    <mergeCell ref="C14:C15"/>
    <mergeCell ref="A39:D39"/>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A1:H26"/>
  <sheetViews>
    <sheetView workbookViewId="0">
      <selection activeCell="A40" sqref="A40"/>
    </sheetView>
  </sheetViews>
  <sheetFormatPr defaultRowHeight="12.75"/>
  <cols>
    <col min="1" max="1" width="87.7109375" customWidth="1"/>
    <col min="2" max="2" width="10.42578125" customWidth="1"/>
    <col min="3" max="3" width="17"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92" customFormat="1" ht="17.25" customHeight="1">
      <c r="B7" s="92" t="s">
        <v>1147</v>
      </c>
    </row>
    <row r="8" spans="1:8" s="92" customFormat="1" ht="17.25" customHeight="1">
      <c r="B8" s="92" t="s">
        <v>1080</v>
      </c>
    </row>
    <row r="9" spans="1:8" ht="12" customHeight="1"/>
    <row r="10" spans="1:8" ht="18.75" customHeight="1" thickBot="1"/>
    <row r="11" spans="1:8" ht="12.75" customHeight="1">
      <c r="A11" s="602" t="s">
        <v>390</v>
      </c>
      <c r="B11" s="2" t="s">
        <v>378</v>
      </c>
      <c r="C11" s="4" t="s">
        <v>379</v>
      </c>
      <c r="D11" s="54" t="s">
        <v>380</v>
      </c>
      <c r="E11" s="54" t="s">
        <v>1092</v>
      </c>
      <c r="F11" s="340" t="s">
        <v>1093</v>
      </c>
      <c r="G11" s="340" t="s">
        <v>1093</v>
      </c>
      <c r="H11" s="341" t="s">
        <v>1094</v>
      </c>
    </row>
    <row r="12" spans="1:8">
      <c r="A12" s="603"/>
      <c r="B12" s="1" t="s">
        <v>179</v>
      </c>
      <c r="C12" s="3" t="s">
        <v>178</v>
      </c>
      <c r="D12" s="55" t="s">
        <v>381</v>
      </c>
      <c r="E12" s="55" t="s">
        <v>1095</v>
      </c>
      <c r="F12" s="342" t="s">
        <v>1096</v>
      </c>
      <c r="G12" s="342" t="s">
        <v>1096</v>
      </c>
      <c r="H12" s="343" t="s">
        <v>1097</v>
      </c>
    </row>
    <row r="13" spans="1:8">
      <c r="A13" s="603"/>
      <c r="B13" s="605"/>
      <c r="C13" s="607"/>
      <c r="D13" s="55" t="s">
        <v>180</v>
      </c>
      <c r="E13" s="55" t="s">
        <v>1098</v>
      </c>
      <c r="F13" s="342" t="s">
        <v>1099</v>
      </c>
      <c r="G13" s="342" t="s">
        <v>1100</v>
      </c>
      <c r="H13" s="343"/>
    </row>
    <row r="14" spans="1:8" ht="47.25" customHeight="1" thickBot="1">
      <c r="A14" s="604"/>
      <c r="B14" s="606"/>
      <c r="C14" s="608"/>
      <c r="D14" s="60" t="s">
        <v>181</v>
      </c>
      <c r="E14" s="60" t="s">
        <v>181</v>
      </c>
      <c r="F14" s="344" t="s">
        <v>181</v>
      </c>
      <c r="G14" s="344" t="s">
        <v>181</v>
      </c>
      <c r="H14" s="345"/>
    </row>
    <row r="15" spans="1:8">
      <c r="A15" s="108">
        <v>1</v>
      </c>
      <c r="B15" s="109">
        <v>2</v>
      </c>
      <c r="C15" s="110">
        <v>3</v>
      </c>
      <c r="D15" s="54">
        <v>4</v>
      </c>
      <c r="E15" s="54">
        <v>5</v>
      </c>
      <c r="F15" s="340" t="s">
        <v>1101</v>
      </c>
      <c r="G15" s="340" t="s">
        <v>1102</v>
      </c>
      <c r="H15" s="341">
        <v>8</v>
      </c>
    </row>
    <row r="16" spans="1:8" ht="66.75" customHeight="1" thickBot="1">
      <c r="A16" s="111" t="s">
        <v>926</v>
      </c>
      <c r="B16" s="351">
        <v>800</v>
      </c>
      <c r="C16" s="351" t="s">
        <v>1028</v>
      </c>
      <c r="D16" s="395"/>
      <c r="E16" s="395"/>
      <c r="F16" s="529">
        <f>E16*B16</f>
        <v>0</v>
      </c>
      <c r="G16" s="529">
        <f>B16*D16</f>
        <v>0</v>
      </c>
      <c r="H16" s="395"/>
    </row>
    <row r="17" spans="1:7" ht="13.5" thickBot="1">
      <c r="A17" s="483" t="s">
        <v>1132</v>
      </c>
      <c r="F17" s="532">
        <f>SUM(F16)</f>
        <v>0</v>
      </c>
      <c r="G17" s="532">
        <f>SUM(G16)</f>
        <v>0</v>
      </c>
    </row>
    <row r="19" spans="1:7">
      <c r="A19" s="590" t="s">
        <v>382</v>
      </c>
      <c r="B19" s="590"/>
      <c r="C19" s="590"/>
      <c r="D19" s="590"/>
      <c r="E19" s="590"/>
      <c r="F19" s="590"/>
      <c r="G19" s="294"/>
    </row>
    <row r="20" spans="1:7">
      <c r="A20" s="294"/>
      <c r="B20" s="294"/>
      <c r="C20" s="294"/>
      <c r="D20" s="294"/>
      <c r="E20" s="294"/>
      <c r="F20" s="294"/>
      <c r="G20" s="294"/>
    </row>
    <row r="21" spans="1:7">
      <c r="A21" s="590" t="s">
        <v>383</v>
      </c>
      <c r="B21" s="590"/>
      <c r="C21" s="590"/>
      <c r="D21" s="590"/>
      <c r="E21" s="590"/>
      <c r="F21" s="590"/>
      <c r="G21" s="294"/>
    </row>
    <row r="22" spans="1:7">
      <c r="A22" s="294"/>
      <c r="B22" s="294"/>
      <c r="C22" s="294"/>
      <c r="D22" s="294"/>
      <c r="E22" s="294"/>
      <c r="F22" s="294"/>
      <c r="G22" s="294"/>
    </row>
    <row r="23" spans="1:7">
      <c r="A23" s="294"/>
      <c r="B23" s="294"/>
      <c r="C23" s="294"/>
      <c r="D23" s="294"/>
      <c r="E23" s="294"/>
      <c r="F23" s="294"/>
      <c r="G23" s="294"/>
    </row>
    <row r="24" spans="1:7">
      <c r="A24" s="294" t="s">
        <v>384</v>
      </c>
      <c r="B24" s="294"/>
      <c r="C24" s="294" t="s">
        <v>385</v>
      </c>
      <c r="D24" s="294"/>
      <c r="E24" s="294"/>
      <c r="F24" s="294" t="s">
        <v>1159</v>
      </c>
      <c r="G24" s="294"/>
    </row>
    <row r="25" spans="1:7">
      <c r="A25" s="294"/>
      <c r="B25" s="294"/>
      <c r="C25" s="294"/>
      <c r="D25" s="294"/>
      <c r="E25" s="294"/>
      <c r="F25" s="294"/>
      <c r="G25" s="294"/>
    </row>
    <row r="26" spans="1:7">
      <c r="A26" s="294" t="s">
        <v>386</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H32"/>
  <sheetViews>
    <sheetView topLeftCell="A10" workbookViewId="0">
      <selection activeCell="A35" sqref="A35"/>
    </sheetView>
  </sheetViews>
  <sheetFormatPr defaultRowHeight="12.75"/>
  <cols>
    <col min="1" max="1" width="41.140625" style="103" customWidth="1"/>
    <col min="2" max="2" width="8.5703125" customWidth="1"/>
    <col min="3" max="3" width="7.4257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92" customFormat="1" ht="25.5" customHeight="1">
      <c r="A7" s="114" t="s">
        <v>1147</v>
      </c>
    </row>
    <row r="8" spans="1:8" ht="25.5" customHeight="1">
      <c r="A8" s="92" t="s">
        <v>1081</v>
      </c>
    </row>
    <row r="9" spans="1:8" ht="18" customHeight="1" thickBot="1"/>
    <row r="10" spans="1:8" s="53" customFormat="1" ht="12.75" customHeight="1">
      <c r="A10" s="609" t="s">
        <v>390</v>
      </c>
      <c r="B10" s="2" t="s">
        <v>378</v>
      </c>
      <c r="C10" s="4" t="s">
        <v>379</v>
      </c>
      <c r="D10" s="54" t="s">
        <v>380</v>
      </c>
      <c r="E10" s="54" t="s">
        <v>1092</v>
      </c>
      <c r="F10" s="340" t="s">
        <v>1093</v>
      </c>
      <c r="G10" s="340" t="s">
        <v>1093</v>
      </c>
      <c r="H10" s="341" t="s">
        <v>1094</v>
      </c>
    </row>
    <row r="11" spans="1:8" s="53" customFormat="1">
      <c r="A11" s="610"/>
      <c r="B11" s="1" t="s">
        <v>179</v>
      </c>
      <c r="C11" s="3" t="s">
        <v>178</v>
      </c>
      <c r="D11" s="55" t="s">
        <v>381</v>
      </c>
      <c r="E11" s="55" t="s">
        <v>1095</v>
      </c>
      <c r="F11" s="342" t="s">
        <v>1096</v>
      </c>
      <c r="G11" s="342" t="s">
        <v>1096</v>
      </c>
      <c r="H11" s="343" t="s">
        <v>1097</v>
      </c>
    </row>
    <row r="12" spans="1:8" s="53" customFormat="1">
      <c r="A12" s="610"/>
      <c r="B12" s="605"/>
      <c r="C12" s="607"/>
      <c r="D12" s="55" t="s">
        <v>180</v>
      </c>
      <c r="E12" s="55" t="s">
        <v>1098</v>
      </c>
      <c r="F12" s="342" t="s">
        <v>1099</v>
      </c>
      <c r="G12" s="342" t="s">
        <v>1100</v>
      </c>
      <c r="H12" s="343"/>
    </row>
    <row r="13" spans="1:8" s="53" customFormat="1" ht="47.25" customHeight="1" thickBot="1">
      <c r="A13" s="611"/>
      <c r="B13" s="606"/>
      <c r="C13" s="608"/>
      <c r="D13" s="60" t="s">
        <v>181</v>
      </c>
      <c r="E13" s="60" t="s">
        <v>181</v>
      </c>
      <c r="F13" s="344" t="s">
        <v>181</v>
      </c>
      <c r="G13" s="344" t="s">
        <v>181</v>
      </c>
      <c r="H13" s="345"/>
    </row>
    <row r="14" spans="1:8" s="53" customFormat="1">
      <c r="A14" s="112">
        <v>1</v>
      </c>
      <c r="B14" s="109">
        <v>2</v>
      </c>
      <c r="C14" s="110">
        <v>3</v>
      </c>
      <c r="D14" s="54">
        <v>4</v>
      </c>
      <c r="E14" s="54">
        <v>5</v>
      </c>
      <c r="F14" s="340" t="s">
        <v>1101</v>
      </c>
      <c r="G14" s="340" t="s">
        <v>1102</v>
      </c>
      <c r="H14" s="341">
        <v>8</v>
      </c>
    </row>
    <row r="15" spans="1:8" ht="41.25" customHeight="1">
      <c r="A15" s="113" t="s">
        <v>927</v>
      </c>
      <c r="B15" s="351">
        <v>100</v>
      </c>
      <c r="C15" s="351" t="s">
        <v>133</v>
      </c>
      <c r="D15" s="395"/>
      <c r="E15" s="395"/>
      <c r="F15" s="529">
        <f>E15*B15</f>
        <v>0</v>
      </c>
      <c r="G15" s="529">
        <f>B15*D15</f>
        <v>0</v>
      </c>
      <c r="H15" s="395"/>
    </row>
    <row r="16" spans="1:8" ht="41.25" customHeight="1">
      <c r="A16" s="113" t="s">
        <v>928</v>
      </c>
      <c r="B16" s="351">
        <v>80</v>
      </c>
      <c r="C16" s="351" t="s">
        <v>133</v>
      </c>
      <c r="D16" s="395"/>
      <c r="E16" s="395"/>
      <c r="F16" s="529">
        <f t="shared" ref="F16:F24" si="0">E16*B16</f>
        <v>0</v>
      </c>
      <c r="G16" s="529">
        <f t="shared" ref="G16:G24" si="1">B16*D16</f>
        <v>0</v>
      </c>
      <c r="H16" s="395"/>
    </row>
    <row r="17" spans="1:8" ht="37.5" customHeight="1">
      <c r="A17" s="113" t="s">
        <v>929</v>
      </c>
      <c r="B17" s="351">
        <v>800</v>
      </c>
      <c r="C17" s="351" t="s">
        <v>83</v>
      </c>
      <c r="D17" s="395"/>
      <c r="E17" s="395"/>
      <c r="F17" s="529">
        <f t="shared" si="0"/>
        <v>0</v>
      </c>
      <c r="G17" s="529">
        <f t="shared" si="1"/>
        <v>0</v>
      </c>
      <c r="H17" s="395"/>
    </row>
    <row r="18" spans="1:8" ht="31.5" customHeight="1">
      <c r="A18" s="113" t="s">
        <v>930</v>
      </c>
      <c r="B18" s="351">
        <v>200</v>
      </c>
      <c r="C18" s="351" t="s">
        <v>83</v>
      </c>
      <c r="D18" s="395"/>
      <c r="E18" s="395"/>
      <c r="F18" s="529">
        <f t="shared" si="0"/>
        <v>0</v>
      </c>
      <c r="G18" s="529">
        <f t="shared" si="1"/>
        <v>0</v>
      </c>
      <c r="H18" s="395"/>
    </row>
    <row r="19" spans="1:8" ht="39.75" customHeight="1">
      <c r="A19" s="113" t="s">
        <v>931</v>
      </c>
      <c r="B19" s="351">
        <v>1200</v>
      </c>
      <c r="C19" s="351" t="s">
        <v>134</v>
      </c>
      <c r="D19" s="395"/>
      <c r="E19" s="395"/>
      <c r="F19" s="529">
        <f t="shared" si="0"/>
        <v>0</v>
      </c>
      <c r="G19" s="529">
        <f t="shared" si="1"/>
        <v>0</v>
      </c>
      <c r="H19" s="395"/>
    </row>
    <row r="20" spans="1:8" ht="42" customHeight="1">
      <c r="A20" s="113" t="s">
        <v>932</v>
      </c>
      <c r="B20" s="351">
        <v>1200</v>
      </c>
      <c r="C20" s="351" t="s">
        <v>134</v>
      </c>
      <c r="D20" s="395"/>
      <c r="E20" s="395"/>
      <c r="F20" s="529">
        <f t="shared" si="0"/>
        <v>0</v>
      </c>
      <c r="G20" s="529">
        <f t="shared" si="1"/>
        <v>0</v>
      </c>
      <c r="H20" s="395"/>
    </row>
    <row r="21" spans="1:8" ht="80.25" customHeight="1">
      <c r="A21" s="113" t="s">
        <v>933</v>
      </c>
      <c r="B21" s="351">
        <v>400</v>
      </c>
      <c r="C21" s="351" t="s">
        <v>83</v>
      </c>
      <c r="D21" s="395"/>
      <c r="E21" s="395"/>
      <c r="F21" s="529">
        <f t="shared" si="0"/>
        <v>0</v>
      </c>
      <c r="G21" s="529">
        <f t="shared" si="1"/>
        <v>0</v>
      </c>
      <c r="H21" s="395"/>
    </row>
    <row r="22" spans="1:8" ht="79.5" customHeight="1">
      <c r="A22" s="113" t="s">
        <v>934</v>
      </c>
      <c r="B22" s="351">
        <v>200</v>
      </c>
      <c r="C22" s="351" t="s">
        <v>83</v>
      </c>
      <c r="D22" s="395"/>
      <c r="E22" s="395"/>
      <c r="F22" s="529">
        <f t="shared" si="0"/>
        <v>0</v>
      </c>
      <c r="G22" s="529">
        <f t="shared" si="1"/>
        <v>0</v>
      </c>
      <c r="H22" s="395"/>
    </row>
    <row r="23" spans="1:8" ht="90.75" customHeight="1">
      <c r="A23" s="113" t="s">
        <v>935</v>
      </c>
      <c r="B23" s="351">
        <v>1200</v>
      </c>
      <c r="C23" s="351" t="s">
        <v>134</v>
      </c>
      <c r="D23" s="395"/>
      <c r="E23" s="395"/>
      <c r="F23" s="529">
        <f t="shared" si="0"/>
        <v>0</v>
      </c>
      <c r="G23" s="529">
        <f t="shared" si="1"/>
        <v>0</v>
      </c>
      <c r="H23" s="395"/>
    </row>
    <row r="24" spans="1:8" ht="91.5" customHeight="1" thickBot="1">
      <c r="A24" s="111" t="s">
        <v>936</v>
      </c>
      <c r="B24" s="351">
        <v>2000</v>
      </c>
      <c r="C24" s="351" t="s">
        <v>134</v>
      </c>
      <c r="D24" s="395"/>
      <c r="E24" s="395"/>
      <c r="F24" s="529">
        <f t="shared" si="0"/>
        <v>0</v>
      </c>
      <c r="G24" s="529">
        <f t="shared" si="1"/>
        <v>0</v>
      </c>
      <c r="H24" s="395"/>
    </row>
    <row r="25" spans="1:8" ht="13.5" thickBot="1">
      <c r="A25" s="483" t="s">
        <v>1133</v>
      </c>
      <c r="F25" s="532">
        <f>SUM(F15:F24)</f>
        <v>0</v>
      </c>
      <c r="G25" s="532">
        <f>SUM(G15:G24)</f>
        <v>0</v>
      </c>
    </row>
    <row r="27" spans="1:8">
      <c r="A27" s="590" t="s">
        <v>382</v>
      </c>
      <c r="B27" s="590"/>
      <c r="C27" s="590"/>
      <c r="D27" s="590"/>
      <c r="E27" s="590"/>
      <c r="F27" s="590"/>
      <c r="G27" s="294"/>
    </row>
    <row r="28" spans="1:8">
      <c r="B28" s="294"/>
      <c r="C28" s="294"/>
      <c r="D28" s="294"/>
      <c r="E28" s="294"/>
      <c r="F28" s="294"/>
      <c r="G28" s="294"/>
    </row>
    <row r="29" spans="1:8">
      <c r="A29" s="590" t="s">
        <v>383</v>
      </c>
      <c r="B29" s="590"/>
      <c r="C29" s="590"/>
      <c r="D29" s="590"/>
      <c r="E29" s="590"/>
      <c r="F29" s="590"/>
      <c r="G29" s="294"/>
    </row>
    <row r="30" spans="1:8">
      <c r="B30" s="294"/>
      <c r="C30" s="294"/>
      <c r="D30" s="294"/>
      <c r="E30" s="294"/>
      <c r="F30" s="294"/>
      <c r="G30" s="294"/>
    </row>
    <row r="31" spans="1:8">
      <c r="B31" s="294"/>
      <c r="C31" s="294"/>
      <c r="D31" s="294"/>
      <c r="E31" s="294"/>
      <c r="F31" s="294"/>
      <c r="G31" s="294"/>
    </row>
    <row r="32" spans="1:8">
      <c r="A32" s="103" t="s">
        <v>384</v>
      </c>
      <c r="B32" s="294"/>
      <c r="C32" s="294" t="s">
        <v>385</v>
      </c>
      <c r="D32" s="294"/>
      <c r="E32" s="294"/>
      <c r="F32" s="294" t="s">
        <v>1159</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H111"/>
  <sheetViews>
    <sheetView topLeftCell="A67" workbookViewId="0">
      <selection activeCell="A63" sqref="A63"/>
    </sheetView>
  </sheetViews>
  <sheetFormatPr defaultRowHeight="12.75"/>
  <cols>
    <col min="1" max="1" width="55.42578125" style="103" customWidth="1"/>
    <col min="2" max="2" width="6.5703125" customWidth="1"/>
    <col min="3" max="3" width="8.5703125" customWidth="1"/>
    <col min="5" max="5" width="11.42578125" customWidth="1"/>
    <col min="6" max="6" width="15.5703125" customWidth="1"/>
    <col min="7" max="7" width="17" customWidth="1"/>
    <col min="8" max="8" width="14.28515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c r="A7" s="103"/>
    </row>
    <row r="8" spans="1:8" s="6" customFormat="1" ht="25.5" customHeight="1">
      <c r="A8" s="104" t="s">
        <v>1147</v>
      </c>
    </row>
    <row r="9" spans="1:8" ht="25.5" customHeight="1">
      <c r="A9" s="92" t="s">
        <v>1082</v>
      </c>
    </row>
    <row r="10" spans="1:8" ht="13.5" thickBot="1"/>
    <row r="11" spans="1:8" s="53" customFormat="1" ht="12.75" customHeight="1">
      <c r="A11" s="115" t="s">
        <v>390</v>
      </c>
      <c r="B11" s="70" t="s">
        <v>378</v>
      </c>
      <c r="C11" s="14" t="s">
        <v>379</v>
      </c>
      <c r="D11" s="54" t="s">
        <v>380</v>
      </c>
      <c r="E11" s="54" t="s">
        <v>1092</v>
      </c>
      <c r="F11" s="340" t="s">
        <v>1093</v>
      </c>
      <c r="G11" s="340" t="s">
        <v>1093</v>
      </c>
      <c r="H11" s="341" t="s">
        <v>1094</v>
      </c>
    </row>
    <row r="12" spans="1:8" s="53" customFormat="1">
      <c r="A12" s="116"/>
      <c r="B12" s="69" t="s">
        <v>179</v>
      </c>
      <c r="C12" s="13" t="s">
        <v>178</v>
      </c>
      <c r="D12" s="55" t="s">
        <v>381</v>
      </c>
      <c r="E12" s="55" t="s">
        <v>1095</v>
      </c>
      <c r="F12" s="342" t="s">
        <v>1096</v>
      </c>
      <c r="G12" s="342" t="s">
        <v>1096</v>
      </c>
      <c r="H12" s="343" t="s">
        <v>1097</v>
      </c>
    </row>
    <row r="13" spans="1:8" s="294" customFormat="1">
      <c r="A13" s="116"/>
      <c r="B13" s="69"/>
      <c r="C13" s="13"/>
      <c r="D13" s="55" t="s">
        <v>180</v>
      </c>
      <c r="E13" s="55" t="s">
        <v>1098</v>
      </c>
      <c r="F13" s="342" t="s">
        <v>1099</v>
      </c>
      <c r="G13" s="342" t="s">
        <v>1100</v>
      </c>
      <c r="H13" s="343"/>
    </row>
    <row r="14" spans="1:8" s="294" customFormat="1" ht="13.5" thickBot="1">
      <c r="A14" s="116"/>
      <c r="B14" s="69"/>
      <c r="C14" s="13"/>
      <c r="D14" s="60" t="s">
        <v>181</v>
      </c>
      <c r="E14" s="60" t="s">
        <v>181</v>
      </c>
      <c r="F14" s="344" t="s">
        <v>181</v>
      </c>
      <c r="G14" s="344" t="s">
        <v>181</v>
      </c>
      <c r="H14" s="345"/>
    </row>
    <row r="15" spans="1:8" s="53" customFormat="1">
      <c r="A15" s="105">
        <v>1</v>
      </c>
      <c r="B15" s="67">
        <v>2</v>
      </c>
      <c r="C15" s="61">
        <v>3</v>
      </c>
      <c r="D15" s="54">
        <v>4</v>
      </c>
      <c r="E15" s="54">
        <v>5</v>
      </c>
      <c r="F15" s="340" t="s">
        <v>1101</v>
      </c>
      <c r="G15" s="340" t="s">
        <v>1102</v>
      </c>
      <c r="H15" s="341">
        <v>8</v>
      </c>
    </row>
    <row r="16" spans="1:8" s="228" customFormat="1" ht="15" customHeight="1">
      <c r="A16" s="113" t="s">
        <v>486</v>
      </c>
      <c r="B16" s="351">
        <v>200</v>
      </c>
      <c r="C16" s="351" t="s">
        <v>133</v>
      </c>
      <c r="D16" s="492"/>
      <c r="E16" s="492"/>
      <c r="F16" s="529">
        <f>E16*B16</f>
        <v>0</v>
      </c>
      <c r="G16" s="529">
        <f>B16*D16</f>
        <v>0</v>
      </c>
      <c r="H16" s="492"/>
    </row>
    <row r="17" spans="1:8" s="228" customFormat="1" ht="14.25" customHeight="1">
      <c r="A17" s="113" t="s">
        <v>487</v>
      </c>
      <c r="B17" s="351">
        <v>200</v>
      </c>
      <c r="C17" s="351" t="s">
        <v>133</v>
      </c>
      <c r="D17" s="492"/>
      <c r="E17" s="492"/>
      <c r="F17" s="529">
        <f t="shared" ref="F17:F52" si="0">E17*B17</f>
        <v>0</v>
      </c>
      <c r="G17" s="529">
        <f t="shared" ref="G17:G52" si="1">B17*D17</f>
        <v>0</v>
      </c>
      <c r="H17" s="492"/>
    </row>
    <row r="18" spans="1:8" s="228" customFormat="1" ht="14.25" customHeight="1">
      <c r="A18" s="113" t="s">
        <v>488</v>
      </c>
      <c r="B18" s="351">
        <v>200</v>
      </c>
      <c r="C18" s="351" t="s">
        <v>133</v>
      </c>
      <c r="D18" s="492"/>
      <c r="E18" s="492"/>
      <c r="F18" s="529">
        <f t="shared" si="0"/>
        <v>0</v>
      </c>
      <c r="G18" s="529">
        <f t="shared" si="1"/>
        <v>0</v>
      </c>
      <c r="H18" s="492"/>
    </row>
    <row r="19" spans="1:8" s="228" customFormat="1" ht="15" customHeight="1">
      <c r="A19" s="113" t="s">
        <v>491</v>
      </c>
      <c r="B19" s="351">
        <v>100</v>
      </c>
      <c r="C19" s="351" t="s">
        <v>133</v>
      </c>
      <c r="D19" s="492"/>
      <c r="E19" s="492"/>
      <c r="F19" s="529">
        <f t="shared" si="0"/>
        <v>0</v>
      </c>
      <c r="G19" s="529">
        <f t="shared" si="1"/>
        <v>0</v>
      </c>
      <c r="H19" s="492"/>
    </row>
    <row r="20" spans="1:8" s="228" customFormat="1" ht="15" customHeight="1">
      <c r="A20" s="113" t="s">
        <v>492</v>
      </c>
      <c r="B20" s="351">
        <v>200</v>
      </c>
      <c r="C20" s="351" t="s">
        <v>133</v>
      </c>
      <c r="D20" s="492"/>
      <c r="E20" s="492"/>
      <c r="F20" s="529">
        <f t="shared" si="0"/>
        <v>0</v>
      </c>
      <c r="G20" s="529">
        <f t="shared" si="1"/>
        <v>0</v>
      </c>
      <c r="H20" s="492"/>
    </row>
    <row r="21" spans="1:8" s="228" customFormat="1" ht="15.75" customHeight="1">
      <c r="A21" s="113" t="s">
        <v>493</v>
      </c>
      <c r="B21" s="351">
        <v>600</v>
      </c>
      <c r="C21" s="351" t="s">
        <v>133</v>
      </c>
      <c r="D21" s="492"/>
      <c r="E21" s="492"/>
      <c r="F21" s="529">
        <f t="shared" si="0"/>
        <v>0</v>
      </c>
      <c r="G21" s="529">
        <f t="shared" si="1"/>
        <v>0</v>
      </c>
      <c r="H21" s="492"/>
    </row>
    <row r="22" spans="1:8" s="228" customFormat="1" ht="14.25" customHeight="1">
      <c r="A22" s="113" t="s">
        <v>494</v>
      </c>
      <c r="B22" s="351">
        <v>400</v>
      </c>
      <c r="C22" s="351" t="s">
        <v>133</v>
      </c>
      <c r="D22" s="492"/>
      <c r="E22" s="492"/>
      <c r="F22" s="529">
        <f t="shared" si="0"/>
        <v>0</v>
      </c>
      <c r="G22" s="529">
        <f t="shared" si="1"/>
        <v>0</v>
      </c>
      <c r="H22" s="492"/>
    </row>
    <row r="23" spans="1:8" s="228" customFormat="1" ht="17.25" customHeight="1">
      <c r="A23" s="113" t="s">
        <v>495</v>
      </c>
      <c r="B23" s="351">
        <v>80</v>
      </c>
      <c r="C23" s="351" t="s">
        <v>133</v>
      </c>
      <c r="D23" s="492"/>
      <c r="E23" s="492"/>
      <c r="F23" s="529">
        <f t="shared" si="0"/>
        <v>0</v>
      </c>
      <c r="G23" s="529">
        <f t="shared" si="1"/>
        <v>0</v>
      </c>
      <c r="H23" s="492"/>
    </row>
    <row r="24" spans="1:8" s="228" customFormat="1" ht="16.5" customHeight="1">
      <c r="A24" s="113" t="s">
        <v>496</v>
      </c>
      <c r="B24" s="351">
        <v>200</v>
      </c>
      <c r="C24" s="351" t="s">
        <v>133</v>
      </c>
      <c r="D24" s="492"/>
      <c r="E24" s="492"/>
      <c r="F24" s="529">
        <f t="shared" si="0"/>
        <v>0</v>
      </c>
      <c r="G24" s="529">
        <f t="shared" si="1"/>
        <v>0</v>
      </c>
      <c r="H24" s="492"/>
    </row>
    <row r="25" spans="1:8" s="228" customFormat="1" ht="15">
      <c r="A25" s="113" t="s">
        <v>489</v>
      </c>
      <c r="B25" s="351">
        <v>200</v>
      </c>
      <c r="C25" s="351" t="s">
        <v>133</v>
      </c>
      <c r="D25" s="492"/>
      <c r="E25" s="492"/>
      <c r="F25" s="529">
        <f t="shared" si="0"/>
        <v>0</v>
      </c>
      <c r="G25" s="529">
        <f t="shared" si="1"/>
        <v>0</v>
      </c>
      <c r="H25" s="492"/>
    </row>
    <row r="26" spans="1:8" s="228" customFormat="1" ht="15">
      <c r="A26" s="113" t="s">
        <v>668</v>
      </c>
      <c r="B26" s="351">
        <v>80</v>
      </c>
      <c r="C26" s="351" t="s">
        <v>133</v>
      </c>
      <c r="D26" s="492"/>
      <c r="E26" s="492"/>
      <c r="F26" s="529">
        <f t="shared" si="0"/>
        <v>0</v>
      </c>
      <c r="G26" s="529">
        <f t="shared" si="1"/>
        <v>0</v>
      </c>
      <c r="H26" s="492"/>
    </row>
    <row r="27" spans="1:8" s="228" customFormat="1" ht="15" customHeight="1">
      <c r="A27" s="113" t="s">
        <v>490</v>
      </c>
      <c r="B27" s="351">
        <v>200</v>
      </c>
      <c r="C27" s="351" t="s">
        <v>133</v>
      </c>
      <c r="D27" s="492"/>
      <c r="E27" s="492"/>
      <c r="F27" s="529">
        <f t="shared" si="0"/>
        <v>0</v>
      </c>
      <c r="G27" s="529">
        <f t="shared" si="1"/>
        <v>0</v>
      </c>
      <c r="H27" s="492"/>
    </row>
    <row r="28" spans="1:8" s="228" customFormat="1" ht="15" customHeight="1">
      <c r="A28" s="113" t="s">
        <v>724</v>
      </c>
      <c r="B28" s="351">
        <v>200</v>
      </c>
      <c r="C28" s="351" t="s">
        <v>133</v>
      </c>
      <c r="D28" s="492"/>
      <c r="E28" s="492"/>
      <c r="F28" s="529">
        <f t="shared" si="0"/>
        <v>0</v>
      </c>
      <c r="G28" s="529">
        <f t="shared" si="1"/>
        <v>0</v>
      </c>
      <c r="H28" s="492"/>
    </row>
    <row r="29" spans="1:8" s="228" customFormat="1" ht="15" customHeight="1">
      <c r="A29" s="113" t="s">
        <v>669</v>
      </c>
      <c r="B29" s="351">
        <v>400</v>
      </c>
      <c r="C29" s="351" t="s">
        <v>134</v>
      </c>
      <c r="D29" s="492"/>
      <c r="E29" s="492"/>
      <c r="F29" s="529">
        <f t="shared" si="0"/>
        <v>0</v>
      </c>
      <c r="G29" s="529">
        <f t="shared" si="1"/>
        <v>0</v>
      </c>
      <c r="H29" s="492"/>
    </row>
    <row r="30" spans="1:8" s="228" customFormat="1" ht="15" customHeight="1">
      <c r="A30" s="113" t="s">
        <v>671</v>
      </c>
      <c r="B30" s="351">
        <v>200</v>
      </c>
      <c r="C30" s="351" t="s">
        <v>134</v>
      </c>
      <c r="D30" s="492"/>
      <c r="E30" s="492"/>
      <c r="F30" s="529">
        <f t="shared" si="0"/>
        <v>0</v>
      </c>
      <c r="G30" s="529">
        <f t="shared" si="1"/>
        <v>0</v>
      </c>
      <c r="H30" s="492"/>
    </row>
    <row r="31" spans="1:8" s="228" customFormat="1" ht="15" customHeight="1">
      <c r="A31" s="113" t="s">
        <v>672</v>
      </c>
      <c r="B31" s="351">
        <v>1200</v>
      </c>
      <c r="C31" s="351" t="s">
        <v>134</v>
      </c>
      <c r="D31" s="492"/>
      <c r="E31" s="492"/>
      <c r="F31" s="529">
        <f t="shared" si="0"/>
        <v>0</v>
      </c>
      <c r="G31" s="529">
        <f t="shared" si="1"/>
        <v>0</v>
      </c>
      <c r="H31" s="492"/>
    </row>
    <row r="32" spans="1:8" s="228" customFormat="1" ht="12.75" customHeight="1">
      <c r="A32" s="113" t="s">
        <v>498</v>
      </c>
      <c r="B32" s="351">
        <v>200</v>
      </c>
      <c r="C32" s="351" t="s">
        <v>63</v>
      </c>
      <c r="D32" s="492"/>
      <c r="E32" s="492"/>
      <c r="F32" s="529">
        <f t="shared" si="0"/>
        <v>0</v>
      </c>
      <c r="G32" s="529">
        <f t="shared" si="1"/>
        <v>0</v>
      </c>
      <c r="H32" s="492"/>
    </row>
    <row r="33" spans="1:8" s="228" customFormat="1" ht="15" customHeight="1">
      <c r="A33" s="113" t="s">
        <v>497</v>
      </c>
      <c r="B33" s="351">
        <v>800</v>
      </c>
      <c r="C33" s="351" t="s">
        <v>63</v>
      </c>
      <c r="D33" s="492"/>
      <c r="E33" s="492"/>
      <c r="F33" s="529">
        <f t="shared" si="0"/>
        <v>0</v>
      </c>
      <c r="G33" s="529">
        <f t="shared" si="1"/>
        <v>0</v>
      </c>
      <c r="H33" s="492"/>
    </row>
    <row r="34" spans="1:8" s="228" customFormat="1" ht="14.25" customHeight="1">
      <c r="A34" s="113" t="s">
        <v>670</v>
      </c>
      <c r="B34" s="351">
        <v>400</v>
      </c>
      <c r="C34" s="351" t="s">
        <v>63</v>
      </c>
      <c r="D34" s="492"/>
      <c r="E34" s="492"/>
      <c r="F34" s="529">
        <f t="shared" si="0"/>
        <v>0</v>
      </c>
      <c r="G34" s="529">
        <f t="shared" si="1"/>
        <v>0</v>
      </c>
      <c r="H34" s="492"/>
    </row>
    <row r="35" spans="1:8" s="228" customFormat="1" ht="15" customHeight="1">
      <c r="A35" s="113" t="s">
        <v>499</v>
      </c>
      <c r="B35" s="351">
        <v>400</v>
      </c>
      <c r="C35" s="351" t="s">
        <v>63</v>
      </c>
      <c r="D35" s="492"/>
      <c r="E35" s="492"/>
      <c r="F35" s="529">
        <f t="shared" si="0"/>
        <v>0</v>
      </c>
      <c r="G35" s="529">
        <f t="shared" si="1"/>
        <v>0</v>
      </c>
      <c r="H35" s="492"/>
    </row>
    <row r="36" spans="1:8" s="228" customFormat="1" ht="15.75" customHeight="1">
      <c r="A36" s="113" t="s">
        <v>500</v>
      </c>
      <c r="B36" s="351">
        <v>400</v>
      </c>
      <c r="C36" s="351" t="s">
        <v>63</v>
      </c>
      <c r="D36" s="492"/>
      <c r="E36" s="492"/>
      <c r="F36" s="529">
        <f t="shared" si="0"/>
        <v>0</v>
      </c>
      <c r="G36" s="529">
        <f t="shared" si="1"/>
        <v>0</v>
      </c>
      <c r="H36" s="492"/>
    </row>
    <row r="37" spans="1:8" s="228" customFormat="1" ht="15.75" customHeight="1">
      <c r="A37" s="113" t="s">
        <v>501</v>
      </c>
      <c r="B37" s="351">
        <v>1400</v>
      </c>
      <c r="C37" s="351" t="s">
        <v>63</v>
      </c>
      <c r="D37" s="492"/>
      <c r="E37" s="492"/>
      <c r="F37" s="529">
        <f t="shared" si="0"/>
        <v>0</v>
      </c>
      <c r="G37" s="529">
        <f t="shared" si="1"/>
        <v>0</v>
      </c>
      <c r="H37" s="492"/>
    </row>
    <row r="38" spans="1:8" s="228" customFormat="1" ht="24.75" customHeight="1">
      <c r="A38" s="113" t="s">
        <v>726</v>
      </c>
      <c r="B38" s="351">
        <v>1400</v>
      </c>
      <c r="C38" s="351" t="s">
        <v>63</v>
      </c>
      <c r="D38" s="492"/>
      <c r="E38" s="492"/>
      <c r="F38" s="529">
        <f t="shared" si="0"/>
        <v>0</v>
      </c>
      <c r="G38" s="529">
        <f t="shared" si="1"/>
        <v>0</v>
      </c>
      <c r="H38" s="492"/>
    </row>
    <row r="39" spans="1:8" s="228" customFormat="1" ht="26.25" customHeight="1">
      <c r="A39" s="113" t="s">
        <v>725</v>
      </c>
      <c r="B39" s="351">
        <v>200</v>
      </c>
      <c r="C39" s="351" t="s">
        <v>63</v>
      </c>
      <c r="D39" s="492"/>
      <c r="E39" s="492"/>
      <c r="F39" s="529">
        <f t="shared" si="0"/>
        <v>0</v>
      </c>
      <c r="G39" s="529">
        <f t="shared" si="1"/>
        <v>0</v>
      </c>
      <c r="H39" s="492"/>
    </row>
    <row r="40" spans="1:8" s="228" customFormat="1" ht="27" customHeight="1">
      <c r="A40" s="113" t="s">
        <v>727</v>
      </c>
      <c r="B40" s="351">
        <v>200</v>
      </c>
      <c r="C40" s="351" t="s">
        <v>63</v>
      </c>
      <c r="D40" s="492"/>
      <c r="E40" s="492"/>
      <c r="F40" s="529">
        <f t="shared" si="0"/>
        <v>0</v>
      </c>
      <c r="G40" s="529">
        <f t="shared" si="1"/>
        <v>0</v>
      </c>
      <c r="H40" s="492"/>
    </row>
    <row r="41" spans="1:8" s="228" customFormat="1" ht="15">
      <c r="A41" s="113" t="s">
        <v>277</v>
      </c>
      <c r="B41" s="351">
        <v>200</v>
      </c>
      <c r="C41" s="351" t="s">
        <v>63</v>
      </c>
      <c r="D41" s="492"/>
      <c r="E41" s="492"/>
      <c r="F41" s="529">
        <f t="shared" si="0"/>
        <v>0</v>
      </c>
      <c r="G41" s="529">
        <f t="shared" si="1"/>
        <v>0</v>
      </c>
      <c r="H41" s="492"/>
    </row>
    <row r="42" spans="1:8" s="228" customFormat="1" ht="15">
      <c r="A42" s="113" t="s">
        <v>318</v>
      </c>
      <c r="B42" s="351">
        <v>200</v>
      </c>
      <c r="C42" s="351" t="s">
        <v>63</v>
      </c>
      <c r="D42" s="492"/>
      <c r="E42" s="492"/>
      <c r="F42" s="529">
        <f t="shared" si="0"/>
        <v>0</v>
      </c>
      <c r="G42" s="529">
        <f t="shared" si="1"/>
        <v>0</v>
      </c>
      <c r="H42" s="492"/>
    </row>
    <row r="43" spans="1:8" s="228" customFormat="1" ht="15">
      <c r="A43" s="113" t="s">
        <v>319</v>
      </c>
      <c r="B43" s="351">
        <v>1400</v>
      </c>
      <c r="C43" s="351" t="s">
        <v>63</v>
      </c>
      <c r="D43" s="492"/>
      <c r="E43" s="492"/>
      <c r="F43" s="529">
        <f t="shared" si="0"/>
        <v>0</v>
      </c>
      <c r="G43" s="529">
        <f t="shared" si="1"/>
        <v>0</v>
      </c>
      <c r="H43" s="492"/>
    </row>
    <row r="44" spans="1:8" s="228" customFormat="1" ht="15">
      <c r="A44" s="113" t="s">
        <v>36</v>
      </c>
      <c r="B44" s="351">
        <v>200</v>
      </c>
      <c r="C44" s="351" t="s">
        <v>63</v>
      </c>
      <c r="D44" s="492"/>
      <c r="E44" s="492"/>
      <c r="F44" s="529">
        <f t="shared" si="0"/>
        <v>0</v>
      </c>
      <c r="G44" s="529">
        <f t="shared" si="1"/>
        <v>0</v>
      </c>
      <c r="H44" s="492"/>
    </row>
    <row r="45" spans="1:8" s="228" customFormat="1" ht="15">
      <c r="A45" s="113" t="s">
        <v>322</v>
      </c>
      <c r="B45" s="351">
        <v>200</v>
      </c>
      <c r="C45" s="351" t="s">
        <v>63</v>
      </c>
      <c r="D45" s="492"/>
      <c r="E45" s="492"/>
      <c r="F45" s="529">
        <f t="shared" si="0"/>
        <v>0</v>
      </c>
      <c r="G45" s="529">
        <f t="shared" si="1"/>
        <v>0</v>
      </c>
      <c r="H45" s="492"/>
    </row>
    <row r="46" spans="1:8" s="228" customFormat="1" ht="15">
      <c r="A46" s="113" t="s">
        <v>323</v>
      </c>
      <c r="B46" s="351">
        <v>600</v>
      </c>
      <c r="C46" s="351" t="s">
        <v>63</v>
      </c>
      <c r="D46" s="492"/>
      <c r="E46" s="492"/>
      <c r="F46" s="529">
        <f t="shared" si="0"/>
        <v>0</v>
      </c>
      <c r="G46" s="529">
        <f t="shared" si="1"/>
        <v>0</v>
      </c>
      <c r="H46" s="492"/>
    </row>
    <row r="47" spans="1:8" s="228" customFormat="1" ht="15">
      <c r="A47" s="113" t="s">
        <v>502</v>
      </c>
      <c r="B47" s="351">
        <v>200</v>
      </c>
      <c r="C47" s="351" t="s">
        <v>63</v>
      </c>
      <c r="D47" s="492"/>
      <c r="E47" s="492"/>
      <c r="F47" s="529">
        <f t="shared" si="0"/>
        <v>0</v>
      </c>
      <c r="G47" s="529">
        <f t="shared" si="1"/>
        <v>0</v>
      </c>
      <c r="H47" s="492"/>
    </row>
    <row r="48" spans="1:8" s="228" customFormat="1" ht="15">
      <c r="A48" s="113" t="s">
        <v>596</v>
      </c>
      <c r="B48" s="351">
        <v>200</v>
      </c>
      <c r="C48" s="351" t="s">
        <v>63</v>
      </c>
      <c r="D48" s="492"/>
      <c r="E48" s="492"/>
      <c r="F48" s="529">
        <f t="shared" si="0"/>
        <v>0</v>
      </c>
      <c r="G48" s="529">
        <f t="shared" si="1"/>
        <v>0</v>
      </c>
      <c r="H48" s="492"/>
    </row>
    <row r="49" spans="1:8" s="228" customFormat="1" ht="15">
      <c r="A49" s="113" t="s">
        <v>728</v>
      </c>
      <c r="B49" s="351">
        <v>200</v>
      </c>
      <c r="C49" s="351" t="s">
        <v>63</v>
      </c>
      <c r="D49" s="492"/>
      <c r="E49" s="492"/>
      <c r="F49" s="529">
        <f t="shared" si="0"/>
        <v>0</v>
      </c>
      <c r="G49" s="529">
        <f t="shared" si="1"/>
        <v>0</v>
      </c>
      <c r="H49" s="492"/>
    </row>
    <row r="50" spans="1:8" s="228" customFormat="1" ht="15">
      <c r="A50" s="113" t="s">
        <v>728</v>
      </c>
      <c r="B50" s="351">
        <v>200</v>
      </c>
      <c r="C50" s="351" t="s">
        <v>63</v>
      </c>
      <c r="D50" s="492"/>
      <c r="E50" s="492"/>
      <c r="F50" s="529">
        <f t="shared" si="0"/>
        <v>0</v>
      </c>
      <c r="G50" s="529">
        <f t="shared" si="1"/>
        <v>0</v>
      </c>
      <c r="H50" s="492"/>
    </row>
    <row r="51" spans="1:8" s="228" customFormat="1" ht="15">
      <c r="A51" s="113" t="s">
        <v>359</v>
      </c>
      <c r="B51" s="351">
        <v>1400</v>
      </c>
      <c r="C51" s="351" t="s">
        <v>63</v>
      </c>
      <c r="D51" s="492"/>
      <c r="E51" s="492"/>
      <c r="F51" s="529">
        <f t="shared" si="0"/>
        <v>0</v>
      </c>
      <c r="G51" s="529">
        <f t="shared" si="1"/>
        <v>0</v>
      </c>
      <c r="H51" s="492"/>
    </row>
    <row r="52" spans="1:8" s="228" customFormat="1" ht="15.75" thickBot="1">
      <c r="A52" s="111" t="s">
        <v>37</v>
      </c>
      <c r="B52" s="351">
        <v>1400</v>
      </c>
      <c r="C52" s="351" t="s">
        <v>63</v>
      </c>
      <c r="D52" s="492"/>
      <c r="E52" s="492"/>
      <c r="F52" s="529">
        <f t="shared" si="0"/>
        <v>0</v>
      </c>
      <c r="G52" s="529">
        <f t="shared" si="1"/>
        <v>0</v>
      </c>
      <c r="H52" s="492"/>
    </row>
    <row r="53" spans="1:8" ht="13.5" thickBot="1">
      <c r="A53" s="483" t="s">
        <v>1134</v>
      </c>
      <c r="F53" s="532">
        <f>SUM(F16:F52)</f>
        <v>0</v>
      </c>
      <c r="G53" s="532">
        <f>SUM(G16:G52)</f>
        <v>0</v>
      </c>
    </row>
    <row r="55" spans="1:8">
      <c r="A55" s="590" t="s">
        <v>382</v>
      </c>
      <c r="B55" s="590"/>
      <c r="C55" s="590"/>
      <c r="D55" s="590"/>
      <c r="E55" s="590"/>
      <c r="F55" s="590"/>
      <c r="G55" s="294"/>
      <c r="H55" s="103" t="s">
        <v>181</v>
      </c>
    </row>
    <row r="56" spans="1:8">
      <c r="B56" s="294"/>
      <c r="C56" s="294"/>
      <c r="D56" s="294"/>
      <c r="E56" s="294"/>
      <c r="F56" s="294"/>
      <c r="G56" s="294"/>
      <c r="H56" s="103"/>
    </row>
    <row r="57" spans="1:8">
      <c r="A57" s="590" t="s">
        <v>383</v>
      </c>
      <c r="B57" s="590"/>
      <c r="C57" s="590"/>
      <c r="D57" s="590"/>
      <c r="E57" s="590"/>
      <c r="F57" s="590"/>
      <c r="G57" s="294"/>
      <c r="H57" s="103" t="s">
        <v>181</v>
      </c>
    </row>
    <row r="58" spans="1:8">
      <c r="B58" s="294"/>
      <c r="C58" s="294"/>
      <c r="D58" s="294"/>
      <c r="E58" s="294"/>
      <c r="F58" s="294"/>
      <c r="G58" s="294"/>
      <c r="H58" s="103"/>
    </row>
    <row r="59" spans="1:8">
      <c r="B59" s="294"/>
      <c r="C59" s="294"/>
      <c r="D59" s="294"/>
      <c r="E59" s="294"/>
      <c r="F59" s="294"/>
      <c r="G59" s="294"/>
      <c r="H59" s="103"/>
    </row>
    <row r="60" spans="1:8">
      <c r="A60" s="103" t="s">
        <v>384</v>
      </c>
      <c r="B60" s="294"/>
      <c r="C60" s="294" t="s">
        <v>385</v>
      </c>
      <c r="D60" s="294"/>
      <c r="E60" s="294"/>
      <c r="F60" s="294" t="s">
        <v>1159</v>
      </c>
      <c r="G60" s="294"/>
      <c r="H60" s="103"/>
    </row>
    <row r="61" spans="1:8">
      <c r="B61" s="294"/>
      <c r="C61" s="294"/>
      <c r="D61" s="294"/>
      <c r="E61" s="294"/>
      <c r="F61" s="294"/>
      <c r="G61" s="294"/>
      <c r="H61" s="103"/>
    </row>
    <row r="109" spans="2:3">
      <c r="B109" t="s">
        <v>959</v>
      </c>
      <c r="C109" t="s">
        <v>960</v>
      </c>
    </row>
    <row r="110" spans="2:3">
      <c r="C110" t="s">
        <v>961</v>
      </c>
    </row>
    <row r="111" spans="2:3">
      <c r="C111" t="s">
        <v>962</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H46"/>
  <sheetViews>
    <sheetView topLeftCell="A36" workbookViewId="0">
      <selection activeCell="A48" sqref="A48"/>
    </sheetView>
  </sheetViews>
  <sheetFormatPr defaultRowHeight="12.75"/>
  <cols>
    <col min="1" max="1" width="45.5703125" customWidth="1"/>
    <col min="2" max="2" width="7" customWidth="1"/>
    <col min="3" max="3" width="12.140625" customWidth="1"/>
    <col min="6" max="6" width="15.7109375" customWidth="1"/>
    <col min="7" max="7" width="13.85546875" customWidth="1"/>
    <col min="8" max="8" width="16.4257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ht="6.6" customHeight="1"/>
    <row r="8" spans="1:8" ht="18.600000000000001" customHeight="1">
      <c r="A8" s="536" t="s">
        <v>1147</v>
      </c>
      <c r="B8" s="7"/>
      <c r="C8" s="7"/>
    </row>
    <row r="9" spans="1:8" ht="18" customHeight="1">
      <c r="A9" s="616" t="s">
        <v>1083</v>
      </c>
      <c r="B9" s="616"/>
      <c r="C9" s="616"/>
    </row>
    <row r="10" spans="1:8" s="15" customFormat="1" ht="18" customHeight="1">
      <c r="A10" s="16"/>
      <c r="B10" s="16"/>
      <c r="C10" s="16"/>
    </row>
    <row r="11" spans="1:8" ht="21.75" customHeight="1" thickBot="1">
      <c r="A11" s="7"/>
      <c r="B11" s="7"/>
      <c r="C11" s="7"/>
    </row>
    <row r="12" spans="1:8" ht="12.75" customHeight="1">
      <c r="A12" s="10" t="s">
        <v>390</v>
      </c>
      <c r="B12" s="11" t="s">
        <v>378</v>
      </c>
      <c r="C12" s="71" t="s">
        <v>379</v>
      </c>
      <c r="D12" s="54" t="s">
        <v>380</v>
      </c>
      <c r="E12" s="54" t="s">
        <v>1092</v>
      </c>
      <c r="F12" s="340" t="s">
        <v>1093</v>
      </c>
      <c r="G12" s="340" t="s">
        <v>1093</v>
      </c>
      <c r="H12" s="341" t="s">
        <v>1094</v>
      </c>
    </row>
    <row r="13" spans="1:8">
      <c r="A13" s="12"/>
      <c r="B13" s="9" t="s">
        <v>179</v>
      </c>
      <c r="C13" s="495" t="s">
        <v>178</v>
      </c>
      <c r="D13" s="55" t="s">
        <v>381</v>
      </c>
      <c r="E13" s="55" t="s">
        <v>1095</v>
      </c>
      <c r="F13" s="342" t="s">
        <v>1096</v>
      </c>
      <c r="G13" s="342" t="s">
        <v>1096</v>
      </c>
      <c r="H13" s="343" t="s">
        <v>1097</v>
      </c>
    </row>
    <row r="14" spans="1:8" s="294" customFormat="1">
      <c r="A14" s="493"/>
      <c r="B14" s="494"/>
      <c r="C14" s="497"/>
      <c r="D14" s="55" t="s">
        <v>180</v>
      </c>
      <c r="E14" s="55" t="s">
        <v>1098</v>
      </c>
      <c r="F14" s="342" t="s">
        <v>1099</v>
      </c>
      <c r="G14" s="342" t="s">
        <v>1100</v>
      </c>
      <c r="H14" s="343"/>
    </row>
    <row r="15" spans="1:8" s="294" customFormat="1" ht="13.5" thickBot="1">
      <c r="A15" s="493"/>
      <c r="B15" s="494"/>
      <c r="C15" s="496"/>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29.25" customHeight="1" thickBot="1">
      <c r="A17" s="330" t="s">
        <v>907</v>
      </c>
      <c r="B17" s="498">
        <v>160</v>
      </c>
      <c r="C17" s="499" t="s">
        <v>133</v>
      </c>
      <c r="D17" s="406"/>
      <c r="E17" s="406"/>
      <c r="F17" s="529">
        <f>E17*B17</f>
        <v>0</v>
      </c>
      <c r="G17" s="529">
        <f>B17*D17</f>
        <v>0</v>
      </c>
      <c r="H17" s="406"/>
    </row>
    <row r="18" spans="1:8" ht="24.75" customHeight="1" thickBot="1">
      <c r="A18" s="330" t="s">
        <v>908</v>
      </c>
      <c r="B18" s="498">
        <v>40</v>
      </c>
      <c r="C18" s="499" t="s">
        <v>133</v>
      </c>
      <c r="D18" s="406"/>
      <c r="E18" s="406"/>
      <c r="F18" s="529">
        <f t="shared" ref="F18:F36" si="0">E18*B18</f>
        <v>0</v>
      </c>
      <c r="G18" s="529">
        <f t="shared" ref="G18:G36" si="1">B18*D18</f>
        <v>0</v>
      </c>
      <c r="H18" s="406"/>
    </row>
    <row r="19" spans="1:8" ht="16.5" customHeight="1" thickBot="1">
      <c r="A19" s="331" t="s">
        <v>504</v>
      </c>
      <c r="B19" s="500">
        <v>20</v>
      </c>
      <c r="C19" s="501" t="s">
        <v>133</v>
      </c>
      <c r="D19" s="406"/>
      <c r="E19" s="406"/>
      <c r="F19" s="529">
        <f t="shared" si="0"/>
        <v>0</v>
      </c>
      <c r="G19" s="529">
        <f t="shared" si="1"/>
        <v>0</v>
      </c>
      <c r="H19" s="406"/>
    </row>
    <row r="20" spans="1:8" ht="17.25" customHeight="1" thickBot="1">
      <c r="A20" s="332" t="s">
        <v>505</v>
      </c>
      <c r="B20" s="500">
        <v>20</v>
      </c>
      <c r="C20" s="501" t="s">
        <v>133</v>
      </c>
      <c r="D20" s="406"/>
      <c r="E20" s="406"/>
      <c r="F20" s="529">
        <f t="shared" si="0"/>
        <v>0</v>
      </c>
      <c r="G20" s="529">
        <f t="shared" si="1"/>
        <v>0</v>
      </c>
      <c r="H20" s="406"/>
    </row>
    <row r="21" spans="1:8" ht="19.5" customHeight="1" thickBot="1">
      <c r="A21" s="332" t="s">
        <v>554</v>
      </c>
      <c r="B21" s="500">
        <v>20</v>
      </c>
      <c r="C21" s="501" t="s">
        <v>133</v>
      </c>
      <c r="D21" s="406"/>
      <c r="E21" s="406"/>
      <c r="F21" s="529">
        <f t="shared" si="0"/>
        <v>0</v>
      </c>
      <c r="G21" s="529">
        <f t="shared" si="1"/>
        <v>0</v>
      </c>
      <c r="H21" s="406"/>
    </row>
    <row r="22" spans="1:8" ht="27.75" customHeight="1" thickBot="1">
      <c r="A22" s="330" t="s">
        <v>909</v>
      </c>
      <c r="B22" s="500">
        <v>40</v>
      </c>
      <c r="C22" s="501" t="s">
        <v>133</v>
      </c>
      <c r="D22" s="406"/>
      <c r="E22" s="406"/>
      <c r="F22" s="529">
        <f t="shared" si="0"/>
        <v>0</v>
      </c>
      <c r="G22" s="529">
        <f t="shared" si="1"/>
        <v>0</v>
      </c>
      <c r="H22" s="406"/>
    </row>
    <row r="23" spans="1:8" ht="26.25" customHeight="1" thickBot="1">
      <c r="A23" s="330" t="s">
        <v>910</v>
      </c>
      <c r="B23" s="500">
        <v>40</v>
      </c>
      <c r="C23" s="501" t="s">
        <v>133</v>
      </c>
      <c r="D23" s="406"/>
      <c r="E23" s="406"/>
      <c r="F23" s="529">
        <f t="shared" si="0"/>
        <v>0</v>
      </c>
      <c r="G23" s="529">
        <f t="shared" si="1"/>
        <v>0</v>
      </c>
      <c r="H23" s="406"/>
    </row>
    <row r="24" spans="1:8" ht="16.5" customHeight="1" thickBot="1">
      <c r="A24" s="333" t="s">
        <v>507</v>
      </c>
      <c r="B24" s="500">
        <v>200</v>
      </c>
      <c r="C24" s="501" t="s">
        <v>133</v>
      </c>
      <c r="D24" s="406"/>
      <c r="E24" s="406"/>
      <c r="F24" s="529">
        <f t="shared" si="0"/>
        <v>0</v>
      </c>
      <c r="G24" s="529">
        <f t="shared" si="1"/>
        <v>0</v>
      </c>
      <c r="H24" s="406"/>
    </row>
    <row r="25" spans="1:8" ht="17.25" customHeight="1" thickBot="1">
      <c r="A25" s="333" t="s">
        <v>506</v>
      </c>
      <c r="B25" s="500">
        <v>200</v>
      </c>
      <c r="C25" s="501" t="s">
        <v>133</v>
      </c>
      <c r="D25" s="406"/>
      <c r="E25" s="406"/>
      <c r="F25" s="529">
        <f t="shared" si="0"/>
        <v>0</v>
      </c>
      <c r="G25" s="529">
        <f t="shared" si="1"/>
        <v>0</v>
      </c>
      <c r="H25" s="406"/>
    </row>
    <row r="26" spans="1:8" ht="17.25" customHeight="1" thickBot="1">
      <c r="A26" s="333" t="s">
        <v>508</v>
      </c>
      <c r="B26" s="500">
        <v>40</v>
      </c>
      <c r="C26" s="501" t="s">
        <v>133</v>
      </c>
      <c r="D26" s="406"/>
      <c r="E26" s="406"/>
      <c r="F26" s="529">
        <f t="shared" si="0"/>
        <v>0</v>
      </c>
      <c r="G26" s="529">
        <f t="shared" si="1"/>
        <v>0</v>
      </c>
      <c r="H26" s="406"/>
    </row>
    <row r="27" spans="1:8" ht="15" customHeight="1" thickBot="1">
      <c r="A27" s="333" t="s">
        <v>509</v>
      </c>
      <c r="B27" s="500">
        <v>40</v>
      </c>
      <c r="C27" s="501" t="s">
        <v>133</v>
      </c>
      <c r="D27" s="406"/>
      <c r="E27" s="406"/>
      <c r="F27" s="529">
        <f t="shared" si="0"/>
        <v>0</v>
      </c>
      <c r="G27" s="529">
        <f t="shared" si="1"/>
        <v>0</v>
      </c>
      <c r="H27" s="406"/>
    </row>
    <row r="28" spans="1:8" ht="15" customHeight="1" thickBot="1">
      <c r="A28" s="333" t="s">
        <v>510</v>
      </c>
      <c r="B28" s="500">
        <v>40</v>
      </c>
      <c r="C28" s="501" t="s">
        <v>133</v>
      </c>
      <c r="D28" s="406"/>
      <c r="E28" s="406"/>
      <c r="F28" s="529">
        <f t="shared" si="0"/>
        <v>0</v>
      </c>
      <c r="G28" s="529">
        <f t="shared" si="1"/>
        <v>0</v>
      </c>
      <c r="H28" s="406"/>
    </row>
    <row r="29" spans="1:8" ht="18" customHeight="1" thickBot="1">
      <c r="A29" s="333" t="s">
        <v>511</v>
      </c>
      <c r="B29" s="500">
        <v>40</v>
      </c>
      <c r="C29" s="501" t="s">
        <v>133</v>
      </c>
      <c r="D29" s="406"/>
      <c r="E29" s="406"/>
      <c r="F29" s="529">
        <f t="shared" si="0"/>
        <v>0</v>
      </c>
      <c r="G29" s="529">
        <f t="shared" si="1"/>
        <v>0</v>
      </c>
      <c r="H29" s="406"/>
    </row>
    <row r="30" spans="1:8" ht="18" customHeight="1" thickBot="1">
      <c r="A30" s="333" t="s">
        <v>553</v>
      </c>
      <c r="B30" s="500">
        <v>200</v>
      </c>
      <c r="C30" s="501" t="s">
        <v>133</v>
      </c>
      <c r="D30" s="406"/>
      <c r="E30" s="406"/>
      <c r="F30" s="529">
        <f t="shared" si="0"/>
        <v>0</v>
      </c>
      <c r="G30" s="529">
        <f t="shared" si="1"/>
        <v>0</v>
      </c>
      <c r="H30" s="406"/>
    </row>
    <row r="31" spans="1:8" ht="14.25" customHeight="1" thickBot="1">
      <c r="A31" s="334" t="s">
        <v>512</v>
      </c>
      <c r="B31" s="500">
        <v>160</v>
      </c>
      <c r="C31" s="501" t="s">
        <v>133</v>
      </c>
      <c r="D31" s="406"/>
      <c r="E31" s="406"/>
      <c r="F31" s="529">
        <f t="shared" si="0"/>
        <v>0</v>
      </c>
      <c r="G31" s="529">
        <f t="shared" si="1"/>
        <v>0</v>
      </c>
      <c r="H31" s="406"/>
    </row>
    <row r="32" spans="1:8" ht="17.25" customHeight="1" thickBot="1">
      <c r="A32" s="334" t="s">
        <v>513</v>
      </c>
      <c r="B32" s="498">
        <v>160</v>
      </c>
      <c r="C32" s="499" t="s">
        <v>133</v>
      </c>
      <c r="D32" s="406"/>
      <c r="E32" s="406"/>
      <c r="F32" s="529">
        <f t="shared" si="0"/>
        <v>0</v>
      </c>
      <c r="G32" s="529">
        <f t="shared" si="1"/>
        <v>0</v>
      </c>
      <c r="H32" s="406"/>
    </row>
    <row r="33" spans="1:8" ht="16.5" customHeight="1" thickBot="1">
      <c r="A33" s="334" t="s">
        <v>503</v>
      </c>
      <c r="B33" s="498">
        <v>20</v>
      </c>
      <c r="C33" s="499" t="s">
        <v>133</v>
      </c>
      <c r="D33" s="406"/>
      <c r="E33" s="406"/>
      <c r="F33" s="529">
        <f t="shared" si="0"/>
        <v>0</v>
      </c>
      <c r="G33" s="529">
        <f t="shared" si="1"/>
        <v>0</v>
      </c>
      <c r="H33" s="406"/>
    </row>
    <row r="34" spans="1:8" ht="17.25" customHeight="1" thickBot="1">
      <c r="A34" s="334" t="s">
        <v>514</v>
      </c>
      <c r="B34" s="498">
        <v>80</v>
      </c>
      <c r="C34" s="499" t="s">
        <v>133</v>
      </c>
      <c r="D34" s="406"/>
      <c r="E34" s="406"/>
      <c r="F34" s="529">
        <f t="shared" si="0"/>
        <v>0</v>
      </c>
      <c r="G34" s="529">
        <f t="shared" si="1"/>
        <v>0</v>
      </c>
      <c r="H34" s="406"/>
    </row>
    <row r="35" spans="1:8" ht="16.5" customHeight="1" thickBot="1">
      <c r="A35" s="334" t="s">
        <v>591</v>
      </c>
      <c r="B35" s="498">
        <v>80</v>
      </c>
      <c r="C35" s="499" t="s">
        <v>133</v>
      </c>
      <c r="D35" s="406"/>
      <c r="E35" s="406"/>
      <c r="F35" s="529">
        <f t="shared" si="0"/>
        <v>0</v>
      </c>
      <c r="G35" s="529">
        <f t="shared" si="1"/>
        <v>0</v>
      </c>
      <c r="H35" s="406"/>
    </row>
    <row r="36" spans="1:8" ht="19.5" customHeight="1" thickBot="1">
      <c r="A36" s="335" t="s">
        <v>911</v>
      </c>
      <c r="B36" s="498">
        <v>400</v>
      </c>
      <c r="C36" s="499" t="s">
        <v>134</v>
      </c>
      <c r="D36" s="406"/>
      <c r="E36" s="406"/>
      <c r="F36" s="529">
        <f t="shared" si="0"/>
        <v>0</v>
      </c>
      <c r="G36" s="529">
        <f t="shared" si="1"/>
        <v>0</v>
      </c>
      <c r="H36" s="406"/>
    </row>
    <row r="37" spans="1:8" ht="15.75" thickBot="1">
      <c r="A37" s="483" t="s">
        <v>1135</v>
      </c>
      <c r="B37" s="8"/>
      <c r="C37" s="8"/>
      <c r="F37" s="531">
        <f>SUM(F17:F36)</f>
        <v>0</v>
      </c>
      <c r="G37" s="531">
        <f>SUM(G17:G36)</f>
        <v>0</v>
      </c>
    </row>
    <row r="39" spans="1:8" ht="15.75" thickBot="1">
      <c r="A39" s="615"/>
      <c r="B39" s="615"/>
      <c r="C39" s="615"/>
    </row>
    <row r="40" spans="1:8" ht="15.75" thickBot="1">
      <c r="A40" s="615" t="s">
        <v>382</v>
      </c>
      <c r="B40" s="615"/>
      <c r="C40" s="615"/>
      <c r="D40" s="617"/>
      <c r="E40" s="618"/>
      <c r="F40" s="619"/>
      <c r="G40" s="546"/>
      <c r="H40" s="26" t="s">
        <v>181</v>
      </c>
    </row>
    <row r="41" spans="1:8" ht="15.75" thickBot="1">
      <c r="A41" s="26"/>
      <c r="B41" s="26"/>
      <c r="C41" s="26"/>
      <c r="D41" s="547"/>
      <c r="E41" s="548"/>
      <c r="F41" s="549"/>
      <c r="G41" s="550"/>
      <c r="H41" s="26"/>
    </row>
    <row r="42" spans="1:8" ht="15.75" thickBot="1">
      <c r="A42" s="612" t="s">
        <v>383</v>
      </c>
      <c r="B42" s="612"/>
      <c r="C42" s="612"/>
      <c r="D42" s="612"/>
      <c r="E42" s="613"/>
      <c r="F42" s="614"/>
      <c r="G42" s="551"/>
      <c r="H42" s="26" t="s">
        <v>181</v>
      </c>
    </row>
    <row r="43" spans="1:8" ht="15">
      <c r="A43" s="27"/>
      <c r="B43" s="28"/>
      <c r="C43" s="27"/>
      <c r="D43" s="27"/>
      <c r="E43" s="27"/>
      <c r="F43" s="27"/>
      <c r="G43" s="27"/>
      <c r="H43" s="27"/>
    </row>
    <row r="44" spans="1:8" ht="15">
      <c r="A44" s="27"/>
      <c r="B44" s="28"/>
      <c r="C44" s="27"/>
      <c r="D44" s="27"/>
      <c r="E44" s="27"/>
      <c r="F44" s="27"/>
      <c r="G44" s="27"/>
      <c r="H44" s="27"/>
    </row>
    <row r="45" spans="1:8" ht="15">
      <c r="A45" s="41" t="s">
        <v>1164</v>
      </c>
      <c r="B45" s="29"/>
      <c r="C45" s="41" t="s">
        <v>385</v>
      </c>
      <c r="D45" s="41"/>
      <c r="E45" s="41"/>
      <c r="F45" s="550" t="s">
        <v>1159</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A1:H61"/>
  <sheetViews>
    <sheetView topLeftCell="A47" workbookViewId="0">
      <selection activeCell="A61" sqref="A61"/>
    </sheetView>
  </sheetViews>
  <sheetFormatPr defaultRowHeight="12.75"/>
  <cols>
    <col min="1" max="1" width="43.140625" customWidth="1"/>
    <col min="2" max="2" width="7.5703125" customWidth="1"/>
    <col min="3" max="3" width="8.140625" customWidth="1"/>
    <col min="4" max="4" width="11.140625" customWidth="1"/>
    <col min="6" max="6" width="13.5703125" customWidth="1"/>
    <col min="7" max="7" width="15.42578125" customWidth="1"/>
    <col min="8" max="8" width="16.4257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ht="18.75" customHeight="1">
      <c r="C7" s="537" t="s">
        <v>1147</v>
      </c>
    </row>
    <row r="8" spans="1:8" ht="25.5" customHeight="1">
      <c r="C8" s="92" t="s">
        <v>1084</v>
      </c>
    </row>
    <row r="9" spans="1:8" ht="12.75" customHeight="1" thickBot="1"/>
    <row r="10" spans="1:8" ht="12.75" customHeight="1">
      <c r="A10" s="96" t="s">
        <v>390</v>
      </c>
      <c r="B10" s="70" t="s">
        <v>378</v>
      </c>
      <c r="C10" s="71" t="s">
        <v>379</v>
      </c>
      <c r="D10" s="54" t="s">
        <v>380</v>
      </c>
      <c r="E10" s="54" t="s">
        <v>1092</v>
      </c>
      <c r="F10" s="340" t="s">
        <v>1093</v>
      </c>
      <c r="G10" s="340" t="s">
        <v>1093</v>
      </c>
      <c r="H10" s="341" t="s">
        <v>1094</v>
      </c>
    </row>
    <row r="11" spans="1:8">
      <c r="A11" s="118"/>
      <c r="B11" s="69" t="s">
        <v>179</v>
      </c>
      <c r="C11" s="495" t="s">
        <v>178</v>
      </c>
      <c r="D11" s="55" t="s">
        <v>381</v>
      </c>
      <c r="E11" s="55" t="s">
        <v>1095</v>
      </c>
      <c r="F11" s="342" t="s">
        <v>1096</v>
      </c>
      <c r="G11" s="342" t="s">
        <v>1096</v>
      </c>
      <c r="H11" s="343" t="s">
        <v>1097</v>
      </c>
    </row>
    <row r="12" spans="1:8" s="294" customFormat="1">
      <c r="A12" s="118"/>
      <c r="B12" s="494"/>
      <c r="C12" s="497"/>
      <c r="D12" s="55" t="s">
        <v>180</v>
      </c>
      <c r="E12" s="55" t="s">
        <v>1098</v>
      </c>
      <c r="F12" s="342" t="s">
        <v>1099</v>
      </c>
      <c r="G12" s="342" t="s">
        <v>1100</v>
      </c>
      <c r="H12" s="343"/>
    </row>
    <row r="13" spans="1:8" s="294" customFormat="1" ht="13.5" thickBot="1">
      <c r="A13" s="118"/>
      <c r="B13" s="494"/>
      <c r="C13" s="496"/>
      <c r="D13" s="60" t="s">
        <v>181</v>
      </c>
      <c r="E13" s="60" t="s">
        <v>181</v>
      </c>
      <c r="F13" s="344" t="s">
        <v>181</v>
      </c>
      <c r="G13" s="344" t="s">
        <v>181</v>
      </c>
      <c r="H13" s="345"/>
    </row>
    <row r="14" spans="1:8" s="294" customFormat="1">
      <c r="A14" s="118"/>
      <c r="B14" s="311">
        <v>2</v>
      </c>
      <c r="C14" s="312">
        <v>3</v>
      </c>
      <c r="D14" s="54">
        <v>4</v>
      </c>
      <c r="E14" s="54">
        <v>5</v>
      </c>
      <c r="F14" s="340" t="s">
        <v>1101</v>
      </c>
      <c r="G14" s="340" t="s">
        <v>1102</v>
      </c>
      <c r="H14" s="341">
        <v>8</v>
      </c>
    </row>
    <row r="15" spans="1:8" ht="12.75" customHeight="1">
      <c r="A15" s="502" t="s">
        <v>564</v>
      </c>
      <c r="B15" s="395">
        <v>8</v>
      </c>
      <c r="C15" s="395" t="s">
        <v>63</v>
      </c>
      <c r="D15" s="395"/>
      <c r="E15" s="395"/>
      <c r="F15" s="529">
        <f>E15*B15</f>
        <v>0</v>
      </c>
      <c r="G15" s="529">
        <f>B15*D15</f>
        <v>0</v>
      </c>
      <c r="H15" s="395"/>
    </row>
    <row r="16" spans="1:8" s="285" customFormat="1" ht="12.75" customHeight="1">
      <c r="A16" s="502" t="s">
        <v>974</v>
      </c>
      <c r="B16" s="395">
        <v>8</v>
      </c>
      <c r="C16" s="395" t="s">
        <v>63</v>
      </c>
      <c r="D16" s="395"/>
      <c r="E16" s="395"/>
      <c r="F16" s="529">
        <f t="shared" ref="F16:F48" si="0">E16*B16</f>
        <v>0</v>
      </c>
      <c r="G16" s="529">
        <f t="shared" ref="G16:G48" si="1">B16*D16</f>
        <v>0</v>
      </c>
      <c r="H16" s="395"/>
    </row>
    <row r="17" spans="1:8" ht="12.75" customHeight="1">
      <c r="A17" s="502" t="s">
        <v>565</v>
      </c>
      <c r="B17" s="395">
        <v>8</v>
      </c>
      <c r="C17" s="395" t="s">
        <v>63</v>
      </c>
      <c r="D17" s="395"/>
      <c r="E17" s="395"/>
      <c r="F17" s="529">
        <f t="shared" si="0"/>
        <v>0</v>
      </c>
      <c r="G17" s="529">
        <f t="shared" si="1"/>
        <v>0</v>
      </c>
      <c r="H17" s="395"/>
    </row>
    <row r="18" spans="1:8" ht="12.75" customHeight="1">
      <c r="A18" s="502" t="s">
        <v>731</v>
      </c>
      <c r="B18" s="395">
        <v>16</v>
      </c>
      <c r="C18" s="395" t="s">
        <v>63</v>
      </c>
      <c r="D18" s="395"/>
      <c r="E18" s="395"/>
      <c r="F18" s="529">
        <f t="shared" si="0"/>
        <v>0</v>
      </c>
      <c r="G18" s="529">
        <f t="shared" si="1"/>
        <v>0</v>
      </c>
      <c r="H18" s="395"/>
    </row>
    <row r="19" spans="1:8" s="285" customFormat="1" ht="12.75" customHeight="1">
      <c r="A19" s="502" t="s">
        <v>975</v>
      </c>
      <c r="B19" s="395">
        <v>40</v>
      </c>
      <c r="C19" s="395" t="s">
        <v>63</v>
      </c>
      <c r="D19" s="395"/>
      <c r="E19" s="395"/>
      <c r="F19" s="529">
        <f t="shared" si="0"/>
        <v>0</v>
      </c>
      <c r="G19" s="529">
        <f t="shared" si="1"/>
        <v>0</v>
      </c>
      <c r="H19" s="395"/>
    </row>
    <row r="20" spans="1:8" ht="12.75" customHeight="1">
      <c r="A20" s="502" t="s">
        <v>566</v>
      </c>
      <c r="B20" s="395">
        <v>40</v>
      </c>
      <c r="C20" s="395" t="s">
        <v>63</v>
      </c>
      <c r="D20" s="395"/>
      <c r="E20" s="395"/>
      <c r="F20" s="529">
        <f t="shared" si="0"/>
        <v>0</v>
      </c>
      <c r="G20" s="529">
        <f t="shared" si="1"/>
        <v>0</v>
      </c>
      <c r="H20" s="395"/>
    </row>
    <row r="21" spans="1:8" ht="30" customHeight="1">
      <c r="A21" s="502" t="s">
        <v>582</v>
      </c>
      <c r="B21" s="395">
        <v>40</v>
      </c>
      <c r="C21" s="395" t="s">
        <v>63</v>
      </c>
      <c r="D21" s="395"/>
      <c r="E21" s="395"/>
      <c r="F21" s="529">
        <f t="shared" si="0"/>
        <v>0</v>
      </c>
      <c r="G21" s="529">
        <f t="shared" si="1"/>
        <v>0</v>
      </c>
      <c r="H21" s="395"/>
    </row>
    <row r="22" spans="1:8" ht="12.75" customHeight="1">
      <c r="A22" s="502" t="s">
        <v>567</v>
      </c>
      <c r="B22" s="395">
        <v>80</v>
      </c>
      <c r="C22" s="395" t="s">
        <v>63</v>
      </c>
      <c r="D22" s="395"/>
      <c r="E22" s="395"/>
      <c r="F22" s="529">
        <f t="shared" si="0"/>
        <v>0</v>
      </c>
      <c r="G22" s="529">
        <f t="shared" si="1"/>
        <v>0</v>
      </c>
      <c r="H22" s="395"/>
    </row>
    <row r="23" spans="1:8" s="285" customFormat="1" ht="12.75" customHeight="1">
      <c r="A23" s="502" t="s">
        <v>976</v>
      </c>
      <c r="B23" s="395">
        <v>40</v>
      </c>
      <c r="C23" s="395" t="s">
        <v>63</v>
      </c>
      <c r="D23" s="395"/>
      <c r="E23" s="395"/>
      <c r="F23" s="529">
        <f t="shared" si="0"/>
        <v>0</v>
      </c>
      <c r="G23" s="529">
        <f t="shared" si="1"/>
        <v>0</v>
      </c>
      <c r="H23" s="395"/>
    </row>
    <row r="24" spans="1:8" s="285" customFormat="1" ht="12.75" customHeight="1">
      <c r="A24" s="502" t="s">
        <v>977</v>
      </c>
      <c r="B24" s="395">
        <v>20</v>
      </c>
      <c r="C24" s="395" t="s">
        <v>63</v>
      </c>
      <c r="D24" s="395"/>
      <c r="E24" s="395"/>
      <c r="F24" s="529">
        <f t="shared" si="0"/>
        <v>0</v>
      </c>
      <c r="G24" s="529">
        <f t="shared" si="1"/>
        <v>0</v>
      </c>
      <c r="H24" s="395"/>
    </row>
    <row r="25" spans="1:8" ht="12.75" customHeight="1">
      <c r="A25" s="502" t="s">
        <v>583</v>
      </c>
      <c r="B25" s="395">
        <v>12</v>
      </c>
      <c r="C25" s="395" t="s">
        <v>63</v>
      </c>
      <c r="D25" s="395"/>
      <c r="E25" s="395"/>
      <c r="F25" s="529">
        <f t="shared" si="0"/>
        <v>0</v>
      </c>
      <c r="G25" s="529">
        <f t="shared" si="1"/>
        <v>0</v>
      </c>
      <c r="H25" s="395"/>
    </row>
    <row r="26" spans="1:8" ht="12.75" customHeight="1">
      <c r="A26" s="502" t="s">
        <v>568</v>
      </c>
      <c r="B26" s="395">
        <v>8</v>
      </c>
      <c r="C26" s="395" t="s">
        <v>63</v>
      </c>
      <c r="D26" s="395"/>
      <c r="E26" s="395"/>
      <c r="F26" s="529">
        <f t="shared" si="0"/>
        <v>0</v>
      </c>
      <c r="G26" s="529">
        <f t="shared" si="1"/>
        <v>0</v>
      </c>
      <c r="H26" s="395"/>
    </row>
    <row r="27" spans="1:8" ht="12.75" customHeight="1">
      <c r="A27" s="502" t="s">
        <v>569</v>
      </c>
      <c r="B27" s="395">
        <v>8</v>
      </c>
      <c r="C27" s="395" t="s">
        <v>63</v>
      </c>
      <c r="D27" s="395"/>
      <c r="E27" s="395"/>
      <c r="F27" s="529">
        <f t="shared" si="0"/>
        <v>0</v>
      </c>
      <c r="G27" s="529">
        <f t="shared" si="1"/>
        <v>0</v>
      </c>
      <c r="H27" s="395"/>
    </row>
    <row r="28" spans="1:8" ht="12.75" customHeight="1">
      <c r="A28" s="502" t="s">
        <v>584</v>
      </c>
      <c r="B28" s="395">
        <v>8</v>
      </c>
      <c r="C28" s="395" t="s">
        <v>63</v>
      </c>
      <c r="D28" s="395"/>
      <c r="E28" s="395"/>
      <c r="F28" s="529">
        <f t="shared" si="0"/>
        <v>0</v>
      </c>
      <c r="G28" s="529">
        <f t="shared" si="1"/>
        <v>0</v>
      </c>
      <c r="H28" s="395"/>
    </row>
    <row r="29" spans="1:8" ht="15.75" customHeight="1">
      <c r="A29" s="502" t="s">
        <v>570</v>
      </c>
      <c r="B29" s="395">
        <v>20</v>
      </c>
      <c r="C29" s="395" t="s">
        <v>63</v>
      </c>
      <c r="D29" s="395"/>
      <c r="E29" s="395"/>
      <c r="F29" s="529">
        <f t="shared" si="0"/>
        <v>0</v>
      </c>
      <c r="G29" s="529">
        <f t="shared" si="1"/>
        <v>0</v>
      </c>
      <c r="H29" s="395"/>
    </row>
    <row r="30" spans="1:8" ht="15.75" customHeight="1">
      <c r="A30" s="502" t="s">
        <v>978</v>
      </c>
      <c r="B30" s="395">
        <v>20</v>
      </c>
      <c r="C30" s="395" t="s">
        <v>63</v>
      </c>
      <c r="D30" s="395"/>
      <c r="E30" s="395"/>
      <c r="F30" s="529">
        <f t="shared" si="0"/>
        <v>0</v>
      </c>
      <c r="G30" s="529">
        <f t="shared" si="1"/>
        <v>0</v>
      </c>
      <c r="H30" s="395"/>
    </row>
    <row r="31" spans="1:8" ht="15" customHeight="1">
      <c r="A31" s="502" t="s">
        <v>575</v>
      </c>
      <c r="B31" s="395">
        <v>40</v>
      </c>
      <c r="C31" s="395" t="s">
        <v>63</v>
      </c>
      <c r="D31" s="395"/>
      <c r="E31" s="395"/>
      <c r="F31" s="529">
        <f t="shared" si="0"/>
        <v>0</v>
      </c>
      <c r="G31" s="529">
        <f t="shared" si="1"/>
        <v>0</v>
      </c>
      <c r="H31" s="395"/>
    </row>
    <row r="32" spans="1:8" ht="30" customHeight="1">
      <c r="A32" s="502" t="s">
        <v>573</v>
      </c>
      <c r="B32" s="395">
        <v>40</v>
      </c>
      <c r="C32" s="395" t="s">
        <v>63</v>
      </c>
      <c r="D32" s="395"/>
      <c r="E32" s="395"/>
      <c r="F32" s="529">
        <f t="shared" si="0"/>
        <v>0</v>
      </c>
      <c r="G32" s="529">
        <f t="shared" si="1"/>
        <v>0</v>
      </c>
      <c r="H32" s="395"/>
    </row>
    <row r="33" spans="1:8" ht="16.5" customHeight="1">
      <c r="A33" s="502" t="s">
        <v>571</v>
      </c>
      <c r="B33" s="395">
        <v>20</v>
      </c>
      <c r="C33" s="395" t="s">
        <v>63</v>
      </c>
      <c r="D33" s="395"/>
      <c r="E33" s="395"/>
      <c r="F33" s="529">
        <f t="shared" si="0"/>
        <v>0</v>
      </c>
      <c r="G33" s="529">
        <f t="shared" si="1"/>
        <v>0</v>
      </c>
      <c r="H33" s="395"/>
    </row>
    <row r="34" spans="1:8" ht="15.75" customHeight="1">
      <c r="A34" s="502" t="s">
        <v>572</v>
      </c>
      <c r="B34" s="395">
        <v>20</v>
      </c>
      <c r="C34" s="395" t="s">
        <v>63</v>
      </c>
      <c r="D34" s="395"/>
      <c r="E34" s="395"/>
      <c r="F34" s="529">
        <f t="shared" si="0"/>
        <v>0</v>
      </c>
      <c r="G34" s="529">
        <f t="shared" si="1"/>
        <v>0</v>
      </c>
      <c r="H34" s="395"/>
    </row>
    <row r="35" spans="1:8" ht="30" customHeight="1">
      <c r="A35" s="502" t="s">
        <v>576</v>
      </c>
      <c r="B35" s="395">
        <v>20</v>
      </c>
      <c r="C35" s="395" t="s">
        <v>574</v>
      </c>
      <c r="D35" s="395"/>
      <c r="E35" s="395"/>
      <c r="F35" s="529">
        <f t="shared" si="0"/>
        <v>0</v>
      </c>
      <c r="G35" s="529">
        <f t="shared" si="1"/>
        <v>0</v>
      </c>
      <c r="H35" s="395"/>
    </row>
    <row r="36" spans="1:8" ht="24" customHeight="1">
      <c r="A36" s="502" t="s">
        <v>577</v>
      </c>
      <c r="B36" s="395">
        <v>20</v>
      </c>
      <c r="C36" s="395" t="s">
        <v>63</v>
      </c>
      <c r="D36" s="395"/>
      <c r="E36" s="395"/>
      <c r="F36" s="529">
        <f t="shared" si="0"/>
        <v>0</v>
      </c>
      <c r="G36" s="529">
        <f t="shared" si="1"/>
        <v>0</v>
      </c>
      <c r="H36" s="395"/>
    </row>
    <row r="37" spans="1:8" ht="20.25" customHeight="1">
      <c r="A37" s="502" t="s">
        <v>578</v>
      </c>
      <c r="B37" s="395">
        <v>40</v>
      </c>
      <c r="C37" s="395" t="s">
        <v>63</v>
      </c>
      <c r="D37" s="395"/>
      <c r="E37" s="395"/>
      <c r="F37" s="529">
        <f t="shared" si="0"/>
        <v>0</v>
      </c>
      <c r="G37" s="529">
        <f t="shared" si="1"/>
        <v>0</v>
      </c>
      <c r="H37" s="395"/>
    </row>
    <row r="38" spans="1:8" ht="28.5" customHeight="1">
      <c r="A38" s="502" t="s">
        <v>579</v>
      </c>
      <c r="B38" s="395">
        <v>80</v>
      </c>
      <c r="C38" s="395" t="s">
        <v>63</v>
      </c>
      <c r="D38" s="395"/>
      <c r="E38" s="395"/>
      <c r="F38" s="529">
        <f t="shared" si="0"/>
        <v>0</v>
      </c>
      <c r="G38" s="529">
        <f t="shared" si="1"/>
        <v>0</v>
      </c>
      <c r="H38" s="395"/>
    </row>
    <row r="39" spans="1:8" ht="18" customHeight="1">
      <c r="A39" s="502" t="s">
        <v>654</v>
      </c>
      <c r="B39" s="395">
        <v>40</v>
      </c>
      <c r="C39" s="395" t="s">
        <v>63</v>
      </c>
      <c r="D39" s="395"/>
      <c r="E39" s="395"/>
      <c r="F39" s="529">
        <f t="shared" si="0"/>
        <v>0</v>
      </c>
      <c r="G39" s="529">
        <f t="shared" si="1"/>
        <v>0</v>
      </c>
      <c r="H39" s="395"/>
    </row>
    <row r="40" spans="1:8" ht="18" customHeight="1">
      <c r="A40" s="502" t="s">
        <v>730</v>
      </c>
      <c r="B40" s="395">
        <v>20</v>
      </c>
      <c r="C40" s="395" t="s">
        <v>63</v>
      </c>
      <c r="D40" s="395"/>
      <c r="E40" s="395"/>
      <c r="F40" s="529">
        <f t="shared" si="0"/>
        <v>0</v>
      </c>
      <c r="G40" s="529">
        <f t="shared" si="1"/>
        <v>0</v>
      </c>
      <c r="H40" s="395"/>
    </row>
    <row r="41" spans="1:8" ht="27" customHeight="1">
      <c r="A41" s="502" t="s">
        <v>655</v>
      </c>
      <c r="B41" s="395">
        <v>40</v>
      </c>
      <c r="C41" s="395" t="s">
        <v>63</v>
      </c>
      <c r="D41" s="395"/>
      <c r="E41" s="395"/>
      <c r="F41" s="529">
        <f t="shared" si="0"/>
        <v>0</v>
      </c>
      <c r="G41" s="529">
        <f t="shared" si="1"/>
        <v>0</v>
      </c>
      <c r="H41" s="395"/>
    </row>
    <row r="42" spans="1:8" ht="17.25" customHeight="1">
      <c r="A42" s="502" t="s">
        <v>585</v>
      </c>
      <c r="B42" s="395">
        <v>20</v>
      </c>
      <c r="C42" s="395" t="s">
        <v>63</v>
      </c>
      <c r="D42" s="395"/>
      <c r="E42" s="395"/>
      <c r="F42" s="529">
        <f t="shared" si="0"/>
        <v>0</v>
      </c>
      <c r="G42" s="529">
        <f t="shared" si="1"/>
        <v>0</v>
      </c>
      <c r="H42" s="395"/>
    </row>
    <row r="43" spans="1:8" ht="27.75" customHeight="1">
      <c r="A43" s="502" t="s">
        <v>580</v>
      </c>
      <c r="B43" s="395">
        <v>20</v>
      </c>
      <c r="C43" s="395" t="s">
        <v>63</v>
      </c>
      <c r="D43" s="395"/>
      <c r="E43" s="395"/>
      <c r="F43" s="529">
        <f t="shared" si="0"/>
        <v>0</v>
      </c>
      <c r="G43" s="529">
        <f t="shared" si="1"/>
        <v>0</v>
      </c>
      <c r="H43" s="395"/>
    </row>
    <row r="44" spans="1:8" ht="16.5" customHeight="1">
      <c r="A44" s="502" t="s">
        <v>581</v>
      </c>
      <c r="B44" s="395">
        <v>40</v>
      </c>
      <c r="C44" s="395" t="s">
        <v>63</v>
      </c>
      <c r="D44" s="395"/>
      <c r="E44" s="395"/>
      <c r="F44" s="529">
        <f t="shared" si="0"/>
        <v>0</v>
      </c>
      <c r="G44" s="529">
        <f t="shared" si="1"/>
        <v>0</v>
      </c>
      <c r="H44" s="395"/>
    </row>
    <row r="45" spans="1:8" s="285" customFormat="1" ht="16.5" customHeight="1">
      <c r="A45" s="502" t="s">
        <v>979</v>
      </c>
      <c r="B45" s="395">
        <v>40</v>
      </c>
      <c r="C45" s="395" t="s">
        <v>63</v>
      </c>
      <c r="D45" s="395"/>
      <c r="E45" s="395"/>
      <c r="F45" s="529">
        <f t="shared" si="0"/>
        <v>0</v>
      </c>
      <c r="G45" s="529">
        <f t="shared" si="1"/>
        <v>0</v>
      </c>
      <c r="H45" s="395"/>
    </row>
    <row r="46" spans="1:8" s="285" customFormat="1" ht="16.5" customHeight="1">
      <c r="A46" s="502" t="s">
        <v>980</v>
      </c>
      <c r="B46" s="395">
        <v>40</v>
      </c>
      <c r="C46" s="395" t="s">
        <v>63</v>
      </c>
      <c r="D46" s="395"/>
      <c r="E46" s="395"/>
      <c r="F46" s="529">
        <f t="shared" si="0"/>
        <v>0</v>
      </c>
      <c r="G46" s="529">
        <f t="shared" si="1"/>
        <v>0</v>
      </c>
      <c r="H46" s="395"/>
    </row>
    <row r="47" spans="1:8">
      <c r="A47" s="502" t="s">
        <v>981</v>
      </c>
      <c r="B47" s="395">
        <v>4</v>
      </c>
      <c r="C47" s="395" t="s">
        <v>63</v>
      </c>
      <c r="D47" s="395"/>
      <c r="E47" s="395"/>
      <c r="F47" s="529">
        <f t="shared" si="0"/>
        <v>0</v>
      </c>
      <c r="G47" s="529">
        <f t="shared" si="1"/>
        <v>0</v>
      </c>
      <c r="H47" s="395"/>
    </row>
    <row r="48" spans="1:8" ht="12.75" customHeight="1" thickBot="1">
      <c r="A48" s="288" t="s">
        <v>1051</v>
      </c>
      <c r="B48" s="395">
        <v>40</v>
      </c>
      <c r="C48" s="395" t="s">
        <v>63</v>
      </c>
      <c r="D48" s="395"/>
      <c r="E48" s="395"/>
      <c r="F48" s="529">
        <f t="shared" si="0"/>
        <v>0</v>
      </c>
      <c r="G48" s="529">
        <f t="shared" si="1"/>
        <v>0</v>
      </c>
      <c r="H48" s="395"/>
    </row>
    <row r="49" spans="1:8" ht="12.75" customHeight="1" thickBot="1">
      <c r="A49" s="483" t="s">
        <v>1136</v>
      </c>
      <c r="F49" s="532">
        <f>SUM(F15:F48)</f>
        <v>0</v>
      </c>
      <c r="G49" s="532">
        <f>SUM(G15:G48)</f>
        <v>0</v>
      </c>
    </row>
    <row r="50" spans="1:8">
      <c r="A50" s="590"/>
      <c r="B50" s="590"/>
      <c r="C50" s="590"/>
    </row>
    <row r="51" spans="1:8">
      <c r="A51" s="294" t="s">
        <v>1167</v>
      </c>
      <c r="B51" s="294"/>
      <c r="C51" s="294"/>
      <c r="D51" s="294"/>
      <c r="E51" s="294"/>
      <c r="F51" s="294"/>
      <c r="G51" s="294"/>
      <c r="H51" s="294"/>
    </row>
    <row r="52" spans="1:8">
      <c r="A52" s="294"/>
      <c r="B52" s="294"/>
      <c r="C52" s="294"/>
      <c r="D52" s="294"/>
      <c r="E52" s="294"/>
      <c r="F52" s="294"/>
      <c r="G52" s="294"/>
      <c r="H52" s="294"/>
    </row>
    <row r="53" spans="1:8">
      <c r="A53" s="590" t="s">
        <v>382</v>
      </c>
      <c r="B53" s="590"/>
      <c r="C53" s="590"/>
      <c r="D53" s="590"/>
      <c r="E53" s="590"/>
      <c r="F53" s="590"/>
      <c r="G53" s="294"/>
      <c r="H53" s="294" t="s">
        <v>181</v>
      </c>
    </row>
    <row r="54" spans="1:8">
      <c r="A54" s="294"/>
      <c r="B54" s="294"/>
      <c r="C54" s="294"/>
      <c r="D54" s="294"/>
      <c r="E54" s="294"/>
      <c r="F54" s="294"/>
      <c r="G54" s="294"/>
      <c r="H54" s="294"/>
    </row>
    <row r="55" spans="1:8">
      <c r="A55" s="590" t="s">
        <v>383</v>
      </c>
      <c r="B55" s="590"/>
      <c r="C55" s="590"/>
      <c r="D55" s="590"/>
      <c r="E55" s="590"/>
      <c r="F55" s="590"/>
      <c r="G55" s="294"/>
      <c r="H55" s="294" t="s">
        <v>181</v>
      </c>
    </row>
    <row r="56" spans="1:8">
      <c r="A56" s="294"/>
      <c r="B56" s="294"/>
      <c r="C56" s="294"/>
      <c r="D56" s="294"/>
      <c r="E56" s="294"/>
      <c r="F56" s="294"/>
      <c r="G56" s="294"/>
      <c r="H56" s="294"/>
    </row>
    <row r="57" spans="1:8" ht="12.75" customHeight="1">
      <c r="A57" s="294"/>
      <c r="B57" s="294"/>
      <c r="C57" s="294"/>
      <c r="D57" s="294"/>
      <c r="E57" s="294"/>
      <c r="F57" s="294"/>
      <c r="G57" s="294"/>
      <c r="H57" s="294"/>
    </row>
    <row r="58" spans="1:8" ht="12.75" customHeight="1">
      <c r="A58" s="294" t="s">
        <v>384</v>
      </c>
      <c r="B58" s="294"/>
      <c r="C58" s="294" t="s">
        <v>385</v>
      </c>
      <c r="D58" s="294"/>
      <c r="E58" s="294"/>
      <c r="F58" s="294" t="s">
        <v>1159</v>
      </c>
      <c r="G58" s="294"/>
      <c r="H58" s="294"/>
    </row>
    <row r="59" spans="1:8" ht="12.75" customHeight="1">
      <c r="A59" s="294"/>
      <c r="B59" s="294"/>
      <c r="C59" s="294"/>
      <c r="D59" s="294"/>
      <c r="E59" s="294"/>
      <c r="F59" s="294"/>
      <c r="G59" s="294"/>
      <c r="H59" s="294"/>
    </row>
    <row r="60" spans="1:8" ht="12.75" customHeight="1"/>
    <row r="61" spans="1:8" ht="12.75" customHeight="1"/>
  </sheetData>
  <mergeCells count="5">
    <mergeCell ref="A50:C50"/>
    <mergeCell ref="A53:D53"/>
    <mergeCell ref="E53:F53"/>
    <mergeCell ref="A55:D55"/>
    <mergeCell ref="E55:F55"/>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H86"/>
  <sheetViews>
    <sheetView topLeftCell="A70" zoomScaleSheetLayoutView="100" workbookViewId="0">
      <selection activeCell="H83" sqref="H83"/>
    </sheetView>
  </sheetViews>
  <sheetFormatPr defaultRowHeight="12.75" customHeight="1"/>
  <cols>
    <col min="1" max="1" width="46.5703125" customWidth="1"/>
    <col min="2" max="2" width="6" customWidth="1"/>
    <col min="3" max="3" width="9.5703125" customWidth="1"/>
    <col min="4" max="4" width="11.42578125" customWidth="1"/>
    <col min="5" max="5" width="14" customWidth="1"/>
    <col min="6" max="6" width="13.85546875" customWidth="1"/>
    <col min="7" max="7" width="14.7109375" customWidth="1"/>
    <col min="8" max="8" width="14.4257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ht="18" customHeight="1">
      <c r="A7" s="18"/>
      <c r="B7" s="18"/>
      <c r="C7" s="25" t="s">
        <v>1147</v>
      </c>
    </row>
    <row r="8" spans="1:8" ht="18" customHeight="1">
      <c r="A8" s="18"/>
      <c r="B8" s="18"/>
      <c r="C8" s="337" t="s">
        <v>1085</v>
      </c>
    </row>
    <row r="9" spans="1:8" s="17" customFormat="1" ht="18" customHeight="1">
      <c r="A9" s="18"/>
      <c r="B9" s="18"/>
      <c r="C9" s="25"/>
    </row>
    <row r="10" spans="1:8" ht="21.75" customHeight="1" thickBot="1">
      <c r="A10" s="19"/>
      <c r="B10" s="22"/>
      <c r="C10" s="22"/>
    </row>
    <row r="11" spans="1:8" ht="12.75" customHeight="1">
      <c r="A11" s="324" t="s">
        <v>390</v>
      </c>
      <c r="B11" s="325" t="s">
        <v>378</v>
      </c>
      <c r="C11" s="326" t="s">
        <v>379</v>
      </c>
      <c r="D11" s="54" t="s">
        <v>380</v>
      </c>
      <c r="E11" s="54" t="s">
        <v>1092</v>
      </c>
      <c r="F11" s="340" t="s">
        <v>1093</v>
      </c>
      <c r="G11" s="340" t="s">
        <v>1093</v>
      </c>
      <c r="H11" s="341" t="s">
        <v>1094</v>
      </c>
    </row>
    <row r="12" spans="1:8">
      <c r="A12" s="493"/>
      <c r="B12" s="494" t="s">
        <v>179</v>
      </c>
      <c r="C12" s="503" t="s">
        <v>178</v>
      </c>
      <c r="D12" s="55" t="s">
        <v>381</v>
      </c>
      <c r="E12" s="55" t="s">
        <v>1095</v>
      </c>
      <c r="F12" s="342" t="s">
        <v>1096</v>
      </c>
      <c r="G12" s="342" t="s">
        <v>1096</v>
      </c>
      <c r="H12" s="343" t="s">
        <v>1097</v>
      </c>
    </row>
    <row r="13" spans="1:8" s="294" customFormat="1" ht="13.5" thickBot="1">
      <c r="A13" s="327"/>
      <c r="B13" s="328"/>
      <c r="C13" s="329"/>
      <c r="D13" s="55" t="s">
        <v>180</v>
      </c>
      <c r="E13" s="55" t="s">
        <v>1098</v>
      </c>
      <c r="F13" s="342" t="s">
        <v>1099</v>
      </c>
      <c r="G13" s="342" t="s">
        <v>1100</v>
      </c>
      <c r="H13" s="343"/>
    </row>
    <row r="14" spans="1:8" s="294" customFormat="1" ht="13.5" thickBot="1">
      <c r="A14" s="493"/>
      <c r="B14" s="494"/>
      <c r="C14" s="503"/>
      <c r="D14" s="60" t="s">
        <v>181</v>
      </c>
      <c r="E14" s="60" t="s">
        <v>181</v>
      </c>
      <c r="F14" s="344" t="s">
        <v>181</v>
      </c>
      <c r="G14" s="344" t="s">
        <v>181</v>
      </c>
      <c r="H14" s="345"/>
    </row>
    <row r="15" spans="1:8" ht="13.5" thickBot="1">
      <c r="A15" s="313">
        <v>1</v>
      </c>
      <c r="B15" s="504">
        <v>2</v>
      </c>
      <c r="C15" s="505">
        <v>3</v>
      </c>
      <c r="D15" s="54">
        <v>4</v>
      </c>
      <c r="E15" s="54">
        <v>5</v>
      </c>
      <c r="F15" s="340" t="s">
        <v>1101</v>
      </c>
      <c r="G15" s="340" t="s">
        <v>1102</v>
      </c>
      <c r="H15" s="341">
        <v>8</v>
      </c>
    </row>
    <row r="16" spans="1:8" ht="34.5" customHeight="1" thickBot="1">
      <c r="A16" s="317" t="s">
        <v>739</v>
      </c>
      <c r="B16" s="417">
        <v>24</v>
      </c>
      <c r="C16" s="417" t="s">
        <v>134</v>
      </c>
      <c r="D16" s="406"/>
      <c r="E16" s="406"/>
      <c r="F16" s="529">
        <f>E16*B16</f>
        <v>0</v>
      </c>
      <c r="G16" s="529">
        <f>B16*D16</f>
        <v>0</v>
      </c>
      <c r="H16" s="406"/>
    </row>
    <row r="17" spans="1:8" ht="31.5" customHeight="1" thickBot="1">
      <c r="A17" s="318" t="s">
        <v>738</v>
      </c>
      <c r="B17" s="506">
        <v>100</v>
      </c>
      <c r="C17" s="506" t="s">
        <v>134</v>
      </c>
      <c r="D17" s="406"/>
      <c r="E17" s="406"/>
      <c r="F17" s="529">
        <f t="shared" ref="F17:F72" si="0">E17*B17</f>
        <v>0</v>
      </c>
      <c r="G17" s="529">
        <f t="shared" ref="G17:G72" si="1">B17*D17</f>
        <v>0</v>
      </c>
      <c r="H17" s="406"/>
    </row>
    <row r="18" spans="1:8" ht="28.5" customHeight="1" thickBot="1">
      <c r="A18" s="319" t="s">
        <v>518</v>
      </c>
      <c r="B18" s="506">
        <v>100</v>
      </c>
      <c r="C18" s="506" t="s">
        <v>63</v>
      </c>
      <c r="D18" s="406"/>
      <c r="E18" s="406"/>
      <c r="F18" s="529">
        <f t="shared" si="0"/>
        <v>0</v>
      </c>
      <c r="G18" s="529">
        <f t="shared" si="1"/>
        <v>0</v>
      </c>
      <c r="H18" s="406"/>
    </row>
    <row r="19" spans="1:8" ht="15.75" customHeight="1" thickBot="1">
      <c r="A19" s="318" t="s">
        <v>912</v>
      </c>
      <c r="B19" s="506">
        <v>40</v>
      </c>
      <c r="C19" s="506" t="s">
        <v>63</v>
      </c>
      <c r="D19" s="406"/>
      <c r="E19" s="406"/>
      <c r="F19" s="529">
        <f t="shared" si="0"/>
        <v>0</v>
      </c>
      <c r="G19" s="529">
        <f t="shared" si="1"/>
        <v>0</v>
      </c>
      <c r="H19" s="406"/>
    </row>
    <row r="20" spans="1:8" ht="17.25" customHeight="1" thickBot="1">
      <c r="A20" s="319" t="s">
        <v>520</v>
      </c>
      <c r="B20" s="506">
        <v>40</v>
      </c>
      <c r="C20" s="506" t="s">
        <v>63</v>
      </c>
      <c r="D20" s="406"/>
      <c r="E20" s="406"/>
      <c r="F20" s="529">
        <f t="shared" si="0"/>
        <v>0</v>
      </c>
      <c r="G20" s="529">
        <f t="shared" si="1"/>
        <v>0</v>
      </c>
      <c r="H20" s="406"/>
    </row>
    <row r="21" spans="1:8" ht="18" customHeight="1" thickBot="1">
      <c r="A21" s="319" t="s">
        <v>55</v>
      </c>
      <c r="B21" s="506">
        <v>80</v>
      </c>
      <c r="C21" s="506" t="s">
        <v>63</v>
      </c>
      <c r="D21" s="406"/>
      <c r="E21" s="406"/>
      <c r="F21" s="529">
        <f t="shared" si="0"/>
        <v>0</v>
      </c>
      <c r="G21" s="529">
        <f t="shared" si="1"/>
        <v>0</v>
      </c>
      <c r="H21" s="406"/>
    </row>
    <row r="22" spans="1:8" ht="18" customHeight="1" thickBot="1">
      <c r="A22" s="319" t="s">
        <v>561</v>
      </c>
      <c r="B22" s="506">
        <v>60</v>
      </c>
      <c r="C22" s="506" t="s">
        <v>63</v>
      </c>
      <c r="D22" s="406"/>
      <c r="E22" s="406"/>
      <c r="F22" s="529">
        <f t="shared" si="0"/>
        <v>0</v>
      </c>
      <c r="G22" s="529">
        <f t="shared" si="1"/>
        <v>0</v>
      </c>
      <c r="H22" s="406"/>
    </row>
    <row r="23" spans="1:8" ht="18" customHeight="1" thickBot="1">
      <c r="A23" s="319" t="s">
        <v>560</v>
      </c>
      <c r="B23" s="506">
        <v>60</v>
      </c>
      <c r="C23" s="506" t="s">
        <v>63</v>
      </c>
      <c r="D23" s="406"/>
      <c r="E23" s="406"/>
      <c r="F23" s="529">
        <f t="shared" si="0"/>
        <v>0</v>
      </c>
      <c r="G23" s="529">
        <f t="shared" si="1"/>
        <v>0</v>
      </c>
      <c r="H23" s="406"/>
    </row>
    <row r="24" spans="1:8" ht="43.5" customHeight="1" thickBot="1">
      <c r="A24" s="319" t="s">
        <v>57</v>
      </c>
      <c r="B24" s="506">
        <v>8</v>
      </c>
      <c r="C24" s="506" t="s">
        <v>63</v>
      </c>
      <c r="D24" s="406"/>
      <c r="E24" s="406"/>
      <c r="F24" s="529">
        <f t="shared" si="0"/>
        <v>0</v>
      </c>
      <c r="G24" s="529">
        <f t="shared" si="1"/>
        <v>0</v>
      </c>
      <c r="H24" s="406"/>
    </row>
    <row r="25" spans="1:8" ht="25.5" customHeight="1" thickBot="1">
      <c r="A25" s="318" t="s">
        <v>58</v>
      </c>
      <c r="B25" s="506">
        <v>12</v>
      </c>
      <c r="C25" s="506" t="s">
        <v>63</v>
      </c>
      <c r="D25" s="406"/>
      <c r="E25" s="406"/>
      <c r="F25" s="529">
        <f t="shared" si="0"/>
        <v>0</v>
      </c>
      <c r="G25" s="529">
        <f t="shared" si="1"/>
        <v>0</v>
      </c>
      <c r="H25" s="406"/>
    </row>
    <row r="26" spans="1:8" ht="15.75" customHeight="1" thickBot="1">
      <c r="A26" s="318" t="s">
        <v>40</v>
      </c>
      <c r="B26" s="506">
        <v>12</v>
      </c>
      <c r="C26" s="506" t="s">
        <v>63</v>
      </c>
      <c r="D26" s="406"/>
      <c r="E26" s="406"/>
      <c r="F26" s="529">
        <f t="shared" si="0"/>
        <v>0</v>
      </c>
      <c r="G26" s="529">
        <f t="shared" si="1"/>
        <v>0</v>
      </c>
      <c r="H26" s="406"/>
    </row>
    <row r="27" spans="1:8" ht="30.75" customHeight="1" thickBot="1">
      <c r="A27" s="318" t="s">
        <v>42</v>
      </c>
      <c r="B27" s="506">
        <v>40</v>
      </c>
      <c r="C27" s="506" t="s">
        <v>63</v>
      </c>
      <c r="D27" s="406"/>
      <c r="E27" s="406"/>
      <c r="F27" s="529">
        <f t="shared" si="0"/>
        <v>0</v>
      </c>
      <c r="G27" s="529">
        <f t="shared" si="1"/>
        <v>0</v>
      </c>
      <c r="H27" s="406"/>
    </row>
    <row r="28" spans="1:8" ht="15.75" customHeight="1" thickBot="1">
      <c r="A28" s="318" t="s">
        <v>516</v>
      </c>
      <c r="B28" s="506">
        <v>40</v>
      </c>
      <c r="C28" s="506" t="s">
        <v>63</v>
      </c>
      <c r="D28" s="406"/>
      <c r="E28" s="406"/>
      <c r="F28" s="529">
        <f t="shared" si="0"/>
        <v>0</v>
      </c>
      <c r="G28" s="529">
        <f t="shared" si="1"/>
        <v>0</v>
      </c>
      <c r="H28" s="406"/>
    </row>
    <row r="29" spans="1:8" ht="27.75" customHeight="1" thickBot="1">
      <c r="A29" s="318" t="s">
        <v>62</v>
      </c>
      <c r="B29" s="506">
        <v>8</v>
      </c>
      <c r="C29" s="506" t="s">
        <v>63</v>
      </c>
      <c r="D29" s="406"/>
      <c r="E29" s="406"/>
      <c r="F29" s="529">
        <f t="shared" si="0"/>
        <v>0</v>
      </c>
      <c r="G29" s="529">
        <f t="shared" si="1"/>
        <v>0</v>
      </c>
      <c r="H29" s="406"/>
    </row>
    <row r="30" spans="1:8" ht="16.5" customHeight="1" thickBot="1">
      <c r="A30" s="318" t="s">
        <v>59</v>
      </c>
      <c r="B30" s="506">
        <v>10</v>
      </c>
      <c r="C30" s="506" t="s">
        <v>63</v>
      </c>
      <c r="D30" s="406"/>
      <c r="E30" s="406"/>
      <c r="F30" s="529">
        <f t="shared" si="0"/>
        <v>0</v>
      </c>
      <c r="G30" s="529">
        <f t="shared" si="1"/>
        <v>0</v>
      </c>
      <c r="H30" s="406"/>
    </row>
    <row r="31" spans="1:8" ht="15.75" customHeight="1" thickBot="1">
      <c r="A31" s="319" t="s">
        <v>913</v>
      </c>
      <c r="B31" s="506">
        <v>20</v>
      </c>
      <c r="C31" s="506" t="s">
        <v>63</v>
      </c>
      <c r="D31" s="406"/>
      <c r="E31" s="406"/>
      <c r="F31" s="529">
        <f t="shared" si="0"/>
        <v>0</v>
      </c>
      <c r="G31" s="529">
        <f t="shared" si="1"/>
        <v>0</v>
      </c>
      <c r="H31" s="406"/>
    </row>
    <row r="32" spans="1:8" ht="27" customHeight="1" thickBot="1">
      <c r="A32" s="320" t="s">
        <v>320</v>
      </c>
      <c r="B32" s="506">
        <v>20</v>
      </c>
      <c r="C32" s="506" t="s">
        <v>63</v>
      </c>
      <c r="D32" s="406"/>
      <c r="E32" s="406"/>
      <c r="F32" s="529">
        <f t="shared" si="0"/>
        <v>0</v>
      </c>
      <c r="G32" s="529">
        <f t="shared" si="1"/>
        <v>0</v>
      </c>
      <c r="H32" s="406"/>
    </row>
    <row r="33" spans="1:8" ht="25.5" customHeight="1" thickBot="1">
      <c r="A33" s="320" t="s">
        <v>44</v>
      </c>
      <c r="B33" s="506">
        <v>20</v>
      </c>
      <c r="C33" s="506" t="s">
        <v>63</v>
      </c>
      <c r="D33" s="406"/>
      <c r="E33" s="406"/>
      <c r="F33" s="529">
        <f t="shared" si="0"/>
        <v>0</v>
      </c>
      <c r="G33" s="529">
        <f t="shared" si="1"/>
        <v>0</v>
      </c>
      <c r="H33" s="406"/>
    </row>
    <row r="34" spans="1:8" ht="28.5" customHeight="1" thickBot="1">
      <c r="A34" s="320" t="s">
        <v>43</v>
      </c>
      <c r="B34" s="506">
        <v>20</v>
      </c>
      <c r="C34" s="506" t="s">
        <v>63</v>
      </c>
      <c r="D34" s="406"/>
      <c r="E34" s="406"/>
      <c r="F34" s="529">
        <f t="shared" si="0"/>
        <v>0</v>
      </c>
      <c r="G34" s="529">
        <f t="shared" si="1"/>
        <v>0</v>
      </c>
      <c r="H34" s="406"/>
    </row>
    <row r="35" spans="1:8" ht="28.5" customHeight="1" thickBot="1">
      <c r="A35" s="319" t="s">
        <v>522</v>
      </c>
      <c r="B35" s="506">
        <v>80</v>
      </c>
      <c r="C35" s="506" t="s">
        <v>63</v>
      </c>
      <c r="D35" s="406"/>
      <c r="E35" s="406"/>
      <c r="F35" s="529">
        <f t="shared" si="0"/>
        <v>0</v>
      </c>
      <c r="G35" s="529">
        <f t="shared" si="1"/>
        <v>0</v>
      </c>
      <c r="H35" s="406"/>
    </row>
    <row r="36" spans="1:8" ht="25.5" customHeight="1" thickBot="1">
      <c r="A36" s="319" t="s">
        <v>56</v>
      </c>
      <c r="B36" s="506">
        <v>100</v>
      </c>
      <c r="C36" s="506" t="s">
        <v>63</v>
      </c>
      <c r="D36" s="406"/>
      <c r="E36" s="406"/>
      <c r="F36" s="529">
        <f t="shared" si="0"/>
        <v>0</v>
      </c>
      <c r="G36" s="529">
        <f t="shared" si="1"/>
        <v>0</v>
      </c>
      <c r="H36" s="406"/>
    </row>
    <row r="37" spans="1:8" ht="28.5" customHeight="1" thickBot="1">
      <c r="A37" s="319" t="s">
        <v>914</v>
      </c>
      <c r="B37" s="506">
        <v>40</v>
      </c>
      <c r="C37" s="506" t="s">
        <v>63</v>
      </c>
      <c r="D37" s="406"/>
      <c r="E37" s="406"/>
      <c r="F37" s="529">
        <f t="shared" si="0"/>
        <v>0</v>
      </c>
      <c r="G37" s="529">
        <f t="shared" si="1"/>
        <v>0</v>
      </c>
      <c r="H37" s="406"/>
    </row>
    <row r="38" spans="1:8" ht="30.75" customHeight="1" thickBot="1">
      <c r="A38" s="321" t="s">
        <v>558</v>
      </c>
      <c r="B38" s="506">
        <v>20</v>
      </c>
      <c r="C38" s="506" t="s">
        <v>915</v>
      </c>
      <c r="D38" s="406"/>
      <c r="E38" s="406"/>
      <c r="F38" s="529">
        <f t="shared" si="0"/>
        <v>0</v>
      </c>
      <c r="G38" s="529">
        <f t="shared" si="1"/>
        <v>0</v>
      </c>
      <c r="H38" s="406"/>
    </row>
    <row r="39" spans="1:8" ht="29.25" customHeight="1" thickBot="1">
      <c r="A39" s="317" t="s">
        <v>555</v>
      </c>
      <c r="B39" s="417">
        <v>100</v>
      </c>
      <c r="C39" s="417" t="s">
        <v>916</v>
      </c>
      <c r="D39" s="406"/>
      <c r="E39" s="406"/>
      <c r="F39" s="529">
        <f t="shared" si="0"/>
        <v>0</v>
      </c>
      <c r="G39" s="529">
        <f t="shared" si="1"/>
        <v>0</v>
      </c>
      <c r="H39" s="406"/>
    </row>
    <row r="40" spans="1:8" ht="27" customHeight="1" thickBot="1">
      <c r="A40" s="317" t="s">
        <v>556</v>
      </c>
      <c r="B40" s="417">
        <v>30</v>
      </c>
      <c r="C40" s="506" t="s">
        <v>63</v>
      </c>
      <c r="D40" s="406"/>
      <c r="E40" s="406"/>
      <c r="F40" s="529">
        <f t="shared" si="0"/>
        <v>0</v>
      </c>
      <c r="G40" s="529">
        <f t="shared" si="1"/>
        <v>0</v>
      </c>
      <c r="H40" s="406"/>
    </row>
    <row r="41" spans="1:8" ht="28.5" customHeight="1" thickBot="1">
      <c r="A41" s="319" t="s">
        <v>917</v>
      </c>
      <c r="B41" s="506">
        <v>100</v>
      </c>
      <c r="C41" s="506" t="s">
        <v>63</v>
      </c>
      <c r="D41" s="406"/>
      <c r="E41" s="406"/>
      <c r="F41" s="529">
        <f t="shared" si="0"/>
        <v>0</v>
      </c>
      <c r="G41" s="529">
        <f t="shared" si="1"/>
        <v>0</v>
      </c>
      <c r="H41" s="406"/>
    </row>
    <row r="42" spans="1:8" ht="26.25" customHeight="1" thickBot="1">
      <c r="A42" s="319" t="s">
        <v>521</v>
      </c>
      <c r="B42" s="506">
        <v>8</v>
      </c>
      <c r="C42" s="506" t="s">
        <v>133</v>
      </c>
      <c r="D42" s="406"/>
      <c r="E42" s="406"/>
      <c r="F42" s="529">
        <f t="shared" si="0"/>
        <v>0</v>
      </c>
      <c r="G42" s="529">
        <f t="shared" si="1"/>
        <v>0</v>
      </c>
      <c r="H42" s="406"/>
    </row>
    <row r="43" spans="1:8" ht="28.5" customHeight="1" thickBot="1">
      <c r="A43" s="318" t="s">
        <v>61</v>
      </c>
      <c r="B43" s="506">
        <v>4</v>
      </c>
      <c r="C43" s="506" t="s">
        <v>63</v>
      </c>
      <c r="D43" s="406"/>
      <c r="E43" s="406"/>
      <c r="F43" s="529">
        <f t="shared" si="0"/>
        <v>0</v>
      </c>
      <c r="G43" s="529">
        <f t="shared" si="1"/>
        <v>0</v>
      </c>
      <c r="H43" s="406"/>
    </row>
    <row r="44" spans="1:8" ht="14.25" customHeight="1" thickBot="1">
      <c r="A44" s="318" t="s">
        <v>41</v>
      </c>
      <c r="B44" s="506">
        <v>20</v>
      </c>
      <c r="C44" s="506" t="s">
        <v>63</v>
      </c>
      <c r="D44" s="406"/>
      <c r="E44" s="406"/>
      <c r="F44" s="529">
        <f t="shared" si="0"/>
        <v>0</v>
      </c>
      <c r="G44" s="529">
        <f t="shared" si="1"/>
        <v>0</v>
      </c>
      <c r="H44" s="406"/>
    </row>
    <row r="45" spans="1:8" ht="14.25" customHeight="1" thickBot="1">
      <c r="A45" s="318" t="s">
        <v>660</v>
      </c>
      <c r="B45" s="506">
        <v>20</v>
      </c>
      <c r="C45" s="506" t="s">
        <v>133</v>
      </c>
      <c r="D45" s="406"/>
      <c r="E45" s="406"/>
      <c r="F45" s="529">
        <f t="shared" si="0"/>
        <v>0</v>
      </c>
      <c r="G45" s="529">
        <f t="shared" si="1"/>
        <v>0</v>
      </c>
      <c r="H45" s="406"/>
    </row>
    <row r="46" spans="1:8" ht="25.5" customHeight="1" thickBot="1">
      <c r="A46" s="319" t="s">
        <v>358</v>
      </c>
      <c r="B46" s="506">
        <v>80</v>
      </c>
      <c r="C46" s="506" t="s">
        <v>134</v>
      </c>
      <c r="D46" s="406"/>
      <c r="E46" s="406"/>
      <c r="F46" s="529">
        <f t="shared" si="0"/>
        <v>0</v>
      </c>
      <c r="G46" s="529">
        <f t="shared" si="1"/>
        <v>0</v>
      </c>
      <c r="H46" s="406"/>
    </row>
    <row r="47" spans="1:8" ht="21.75" customHeight="1" thickBot="1">
      <c r="A47" s="319" t="s">
        <v>39</v>
      </c>
      <c r="B47" s="506">
        <v>20</v>
      </c>
      <c r="C47" s="506" t="s">
        <v>63</v>
      </c>
      <c r="D47" s="406"/>
      <c r="E47" s="406"/>
      <c r="F47" s="529">
        <f t="shared" si="0"/>
        <v>0</v>
      </c>
      <c r="G47" s="529">
        <f t="shared" si="1"/>
        <v>0</v>
      </c>
      <c r="H47" s="406"/>
    </row>
    <row r="48" spans="1:8" ht="16.5" customHeight="1" thickBot="1">
      <c r="A48" s="319" t="s">
        <v>49</v>
      </c>
      <c r="B48" s="506">
        <v>80</v>
      </c>
      <c r="C48" s="506" t="s">
        <v>63</v>
      </c>
      <c r="D48" s="406"/>
      <c r="E48" s="406"/>
      <c r="F48" s="529">
        <f t="shared" si="0"/>
        <v>0</v>
      </c>
      <c r="G48" s="529">
        <f t="shared" si="1"/>
        <v>0</v>
      </c>
      <c r="H48" s="406"/>
    </row>
    <row r="49" spans="1:8" ht="25.5" customHeight="1" thickBot="1">
      <c r="A49" s="319" t="s">
        <v>327</v>
      </c>
      <c r="B49" s="506">
        <v>100</v>
      </c>
      <c r="C49" s="506" t="s">
        <v>63</v>
      </c>
      <c r="D49" s="406"/>
      <c r="E49" s="406"/>
      <c r="F49" s="529">
        <f t="shared" si="0"/>
        <v>0</v>
      </c>
      <c r="G49" s="529">
        <f t="shared" si="1"/>
        <v>0</v>
      </c>
      <c r="H49" s="406"/>
    </row>
    <row r="50" spans="1:8" ht="12.75" customHeight="1" thickBot="1">
      <c r="A50" s="319" t="s">
        <v>326</v>
      </c>
      <c r="B50" s="506">
        <v>60</v>
      </c>
      <c r="C50" s="506" t="s">
        <v>63</v>
      </c>
      <c r="D50" s="406"/>
      <c r="E50" s="406"/>
      <c r="F50" s="529">
        <f t="shared" si="0"/>
        <v>0</v>
      </c>
      <c r="G50" s="529">
        <f t="shared" si="1"/>
        <v>0</v>
      </c>
      <c r="H50" s="406"/>
    </row>
    <row r="51" spans="1:8" ht="12.75" customHeight="1" thickBot="1">
      <c r="A51" s="318" t="s">
        <v>517</v>
      </c>
      <c r="B51" s="506">
        <v>60</v>
      </c>
      <c r="C51" s="506" t="s">
        <v>63</v>
      </c>
      <c r="D51" s="406"/>
      <c r="E51" s="406"/>
      <c r="F51" s="529">
        <f t="shared" si="0"/>
        <v>0</v>
      </c>
      <c r="G51" s="529">
        <f t="shared" si="1"/>
        <v>0</v>
      </c>
      <c r="H51" s="406"/>
    </row>
    <row r="52" spans="1:8" ht="16.5" customHeight="1" thickBot="1">
      <c r="A52" s="319" t="s">
        <v>48</v>
      </c>
      <c r="B52" s="506">
        <v>100</v>
      </c>
      <c r="C52" s="506" t="s">
        <v>63</v>
      </c>
      <c r="D52" s="406"/>
      <c r="E52" s="406"/>
      <c r="F52" s="529">
        <f t="shared" si="0"/>
        <v>0</v>
      </c>
      <c r="G52" s="529">
        <f t="shared" si="1"/>
        <v>0</v>
      </c>
      <c r="H52" s="406"/>
    </row>
    <row r="53" spans="1:8" ht="27" customHeight="1" thickBot="1">
      <c r="A53" s="319" t="s">
        <v>47</v>
      </c>
      <c r="B53" s="506">
        <v>160</v>
      </c>
      <c r="C53" s="506" t="s">
        <v>63</v>
      </c>
      <c r="D53" s="406"/>
      <c r="E53" s="406"/>
      <c r="F53" s="529">
        <f t="shared" si="0"/>
        <v>0</v>
      </c>
      <c r="G53" s="529">
        <f t="shared" si="1"/>
        <v>0</v>
      </c>
      <c r="H53" s="406"/>
    </row>
    <row r="54" spans="1:8" ht="27" customHeight="1" thickBot="1">
      <c r="A54" s="319" t="s">
        <v>50</v>
      </c>
      <c r="B54" s="506">
        <v>200</v>
      </c>
      <c r="C54" s="506" t="s">
        <v>63</v>
      </c>
      <c r="D54" s="406"/>
      <c r="E54" s="406"/>
      <c r="F54" s="529">
        <f t="shared" si="0"/>
        <v>0</v>
      </c>
      <c r="G54" s="529">
        <f t="shared" si="1"/>
        <v>0</v>
      </c>
      <c r="H54" s="406"/>
    </row>
    <row r="55" spans="1:8" ht="15" customHeight="1" thickBot="1">
      <c r="A55" s="319" t="s">
        <v>51</v>
      </c>
      <c r="B55" s="506">
        <v>100</v>
      </c>
      <c r="C55" s="506" t="s">
        <v>63</v>
      </c>
      <c r="D55" s="406"/>
      <c r="E55" s="406"/>
      <c r="F55" s="529">
        <f t="shared" si="0"/>
        <v>0</v>
      </c>
      <c r="G55" s="529">
        <f t="shared" si="1"/>
        <v>0</v>
      </c>
      <c r="H55" s="406"/>
    </row>
    <row r="56" spans="1:8" ht="12.75" customHeight="1" thickBot="1">
      <c r="A56" s="321" t="s">
        <v>559</v>
      </c>
      <c r="B56" s="506">
        <v>20</v>
      </c>
      <c r="C56" s="506" t="s">
        <v>134</v>
      </c>
      <c r="D56" s="406"/>
      <c r="E56" s="406"/>
      <c r="F56" s="529">
        <f t="shared" si="0"/>
        <v>0</v>
      </c>
      <c r="G56" s="529">
        <f t="shared" si="1"/>
        <v>0</v>
      </c>
      <c r="H56" s="406"/>
    </row>
    <row r="57" spans="1:8" ht="15.75" customHeight="1" thickBot="1">
      <c r="A57" s="319" t="s">
        <v>53</v>
      </c>
      <c r="B57" s="506">
        <v>100</v>
      </c>
      <c r="C57" s="506" t="s">
        <v>63</v>
      </c>
      <c r="D57" s="406"/>
      <c r="E57" s="406"/>
      <c r="F57" s="529">
        <f t="shared" si="0"/>
        <v>0</v>
      </c>
      <c r="G57" s="529">
        <f t="shared" si="1"/>
        <v>0</v>
      </c>
      <c r="H57" s="406"/>
    </row>
    <row r="58" spans="1:8" ht="16.5" customHeight="1" thickBot="1">
      <c r="A58" s="319" t="s">
        <v>357</v>
      </c>
      <c r="B58" s="506">
        <v>100</v>
      </c>
      <c r="C58" s="506" t="s">
        <v>63</v>
      </c>
      <c r="D58" s="406"/>
      <c r="E58" s="406"/>
      <c r="F58" s="529">
        <f t="shared" si="0"/>
        <v>0</v>
      </c>
      <c r="G58" s="529">
        <f t="shared" si="1"/>
        <v>0</v>
      </c>
      <c r="H58" s="406"/>
    </row>
    <row r="59" spans="1:8" ht="27.75" customHeight="1" thickBot="1">
      <c r="A59" s="322" t="s">
        <v>515</v>
      </c>
      <c r="B59" s="506">
        <v>6</v>
      </c>
      <c r="C59" s="506" t="s">
        <v>133</v>
      </c>
      <c r="D59" s="406"/>
      <c r="E59" s="406"/>
      <c r="F59" s="529">
        <f t="shared" si="0"/>
        <v>0</v>
      </c>
      <c r="G59" s="529">
        <f t="shared" si="1"/>
        <v>0</v>
      </c>
      <c r="H59" s="406"/>
    </row>
    <row r="60" spans="1:8" ht="12.75" customHeight="1" thickBot="1">
      <c r="A60" s="323" t="s">
        <v>557</v>
      </c>
      <c r="B60" s="417">
        <v>60</v>
      </c>
      <c r="C60" s="417" t="s">
        <v>63</v>
      </c>
      <c r="D60" s="406"/>
      <c r="E60" s="406"/>
      <c r="F60" s="529">
        <f t="shared" si="0"/>
        <v>0</v>
      </c>
      <c r="G60" s="529">
        <f t="shared" si="1"/>
        <v>0</v>
      </c>
      <c r="H60" s="406"/>
    </row>
    <row r="61" spans="1:8" ht="12.75" customHeight="1" thickBot="1">
      <c r="A61" s="318" t="s">
        <v>60</v>
      </c>
      <c r="B61" s="506">
        <v>60</v>
      </c>
      <c r="C61" s="506" t="s">
        <v>83</v>
      </c>
      <c r="D61" s="406"/>
      <c r="E61" s="406"/>
      <c r="F61" s="529">
        <f t="shared" si="0"/>
        <v>0</v>
      </c>
      <c r="G61" s="529">
        <f t="shared" si="1"/>
        <v>0</v>
      </c>
      <c r="H61" s="406"/>
    </row>
    <row r="62" spans="1:8" ht="12.75" customHeight="1" thickBot="1">
      <c r="A62" s="319" t="s">
        <v>46</v>
      </c>
      <c r="B62" s="506">
        <v>400</v>
      </c>
      <c r="C62" s="506" t="s">
        <v>63</v>
      </c>
      <c r="D62" s="406"/>
      <c r="E62" s="406"/>
      <c r="F62" s="529">
        <f t="shared" si="0"/>
        <v>0</v>
      </c>
      <c r="G62" s="529">
        <f t="shared" si="1"/>
        <v>0</v>
      </c>
      <c r="H62" s="406"/>
    </row>
    <row r="63" spans="1:8" s="285" customFormat="1" ht="12.75" customHeight="1" thickBot="1">
      <c r="A63" s="319" t="s">
        <v>45</v>
      </c>
      <c r="B63" s="506">
        <v>400</v>
      </c>
      <c r="C63" s="506" t="s">
        <v>63</v>
      </c>
      <c r="D63" s="406"/>
      <c r="E63" s="406"/>
      <c r="F63" s="529">
        <f t="shared" si="0"/>
        <v>0</v>
      </c>
      <c r="G63" s="529">
        <f t="shared" si="1"/>
        <v>0</v>
      </c>
      <c r="H63" s="406"/>
    </row>
    <row r="64" spans="1:8" ht="26.45" customHeight="1" thickBot="1">
      <c r="A64" s="319" t="s">
        <v>973</v>
      </c>
      <c r="B64" s="506">
        <v>100</v>
      </c>
      <c r="C64" s="506" t="s">
        <v>63</v>
      </c>
      <c r="D64" s="406"/>
      <c r="E64" s="406"/>
      <c r="F64" s="529">
        <f t="shared" si="0"/>
        <v>0</v>
      </c>
      <c r="G64" s="529">
        <f t="shared" si="1"/>
        <v>0</v>
      </c>
      <c r="H64" s="406"/>
    </row>
    <row r="65" spans="1:8" s="285" customFormat="1" ht="28.5" customHeight="1" thickBot="1">
      <c r="A65" s="319" t="s">
        <v>972</v>
      </c>
      <c r="B65" s="506">
        <v>100</v>
      </c>
      <c r="C65" s="506" t="s">
        <v>63</v>
      </c>
      <c r="D65" s="406"/>
      <c r="E65" s="406"/>
      <c r="F65" s="529">
        <f t="shared" si="0"/>
        <v>0</v>
      </c>
      <c r="G65" s="529">
        <f t="shared" si="1"/>
        <v>0</v>
      </c>
      <c r="H65" s="406"/>
    </row>
    <row r="66" spans="1:8" ht="26.25" customHeight="1" thickBot="1">
      <c r="A66" s="319" t="s">
        <v>52</v>
      </c>
      <c r="B66" s="506">
        <v>100</v>
      </c>
      <c r="C66" s="506" t="s">
        <v>63</v>
      </c>
      <c r="D66" s="406"/>
      <c r="E66" s="406"/>
      <c r="F66" s="529">
        <f t="shared" si="0"/>
        <v>0</v>
      </c>
      <c r="G66" s="529">
        <f t="shared" si="1"/>
        <v>0</v>
      </c>
      <c r="H66" s="406"/>
    </row>
    <row r="67" spans="1:8" ht="26.25" customHeight="1" thickBot="1">
      <c r="A67" s="319" t="s">
        <v>54</v>
      </c>
      <c r="B67" s="506">
        <v>80</v>
      </c>
      <c r="C67" s="506" t="s">
        <v>63</v>
      </c>
      <c r="D67" s="406"/>
      <c r="E67" s="406"/>
      <c r="F67" s="529">
        <f t="shared" si="0"/>
        <v>0</v>
      </c>
      <c r="G67" s="529">
        <f t="shared" si="1"/>
        <v>0</v>
      </c>
      <c r="H67" s="406"/>
    </row>
    <row r="68" spans="1:8" ht="29.25" customHeight="1" thickBot="1">
      <c r="A68" s="318" t="s">
        <v>562</v>
      </c>
      <c r="B68" s="506">
        <v>40</v>
      </c>
      <c r="C68" s="506" t="s">
        <v>63</v>
      </c>
      <c r="D68" s="406"/>
      <c r="E68" s="406"/>
      <c r="F68" s="529">
        <f t="shared" si="0"/>
        <v>0</v>
      </c>
      <c r="G68" s="529">
        <f t="shared" si="1"/>
        <v>0</v>
      </c>
      <c r="H68" s="406"/>
    </row>
    <row r="69" spans="1:8" ht="27" customHeight="1" thickBot="1">
      <c r="A69" s="318" t="s">
        <v>563</v>
      </c>
      <c r="B69" s="506">
        <v>30</v>
      </c>
      <c r="C69" s="506" t="s">
        <v>63</v>
      </c>
      <c r="D69" s="406"/>
      <c r="E69" s="406"/>
      <c r="F69" s="529">
        <f t="shared" si="0"/>
        <v>0</v>
      </c>
      <c r="G69" s="529">
        <f t="shared" si="1"/>
        <v>0</v>
      </c>
      <c r="H69" s="406"/>
    </row>
    <row r="70" spans="1:8" ht="29.25" customHeight="1" thickBot="1">
      <c r="A70" s="318" t="s">
        <v>523</v>
      </c>
      <c r="B70" s="506">
        <v>40</v>
      </c>
      <c r="C70" s="506" t="s">
        <v>63</v>
      </c>
      <c r="D70" s="406"/>
      <c r="E70" s="406"/>
      <c r="F70" s="529">
        <f t="shared" si="0"/>
        <v>0</v>
      </c>
      <c r="G70" s="529">
        <f t="shared" si="1"/>
        <v>0</v>
      </c>
      <c r="H70" s="406"/>
    </row>
    <row r="71" spans="1:8" ht="30" customHeight="1" thickBot="1">
      <c r="A71" s="319" t="s">
        <v>519</v>
      </c>
      <c r="B71" s="506">
        <v>60</v>
      </c>
      <c r="C71" s="506" t="s">
        <v>63</v>
      </c>
      <c r="D71" s="406"/>
      <c r="E71" s="406"/>
      <c r="F71" s="529">
        <f t="shared" si="0"/>
        <v>0</v>
      </c>
      <c r="G71" s="529">
        <f t="shared" si="1"/>
        <v>0</v>
      </c>
      <c r="H71" s="406"/>
    </row>
    <row r="72" spans="1:8" ht="42.75" customHeight="1" thickBot="1">
      <c r="A72" s="321" t="s">
        <v>740</v>
      </c>
      <c r="B72" s="506">
        <v>12</v>
      </c>
      <c r="C72" s="506" t="s">
        <v>134</v>
      </c>
      <c r="D72" s="406"/>
      <c r="E72" s="406"/>
      <c r="F72" s="529">
        <f t="shared" si="0"/>
        <v>0</v>
      </c>
      <c r="G72" s="529">
        <f t="shared" si="1"/>
        <v>0</v>
      </c>
      <c r="H72" s="406"/>
    </row>
    <row r="73" spans="1:8" ht="12.75" customHeight="1" thickBot="1">
      <c r="A73" s="483" t="s">
        <v>1137</v>
      </c>
      <c r="B73" s="17"/>
      <c r="C73" s="17"/>
      <c r="F73" s="531">
        <f>SUM(F16:F72)</f>
        <v>0</v>
      </c>
      <c r="G73" s="531">
        <f>SUM(G16:G72)</f>
        <v>0</v>
      </c>
    </row>
    <row r="74" spans="1:8">
      <c r="A74" s="31"/>
      <c r="B74" s="32"/>
      <c r="C74" s="32"/>
    </row>
    <row r="75" spans="1:8">
      <c r="A75" s="31" t="s">
        <v>1165</v>
      </c>
      <c r="B75" s="32"/>
      <c r="C75" s="32"/>
      <c r="D75" s="32"/>
      <c r="E75" s="32"/>
      <c r="F75" s="32"/>
      <c r="G75" s="32"/>
      <c r="H75" s="32"/>
    </row>
    <row r="76" spans="1:8" ht="12.75" customHeight="1">
      <c r="A76" s="30" t="s">
        <v>1166</v>
      </c>
      <c r="B76" s="32"/>
      <c r="C76" s="32"/>
      <c r="D76" s="32"/>
      <c r="E76" s="32"/>
      <c r="F76" s="32"/>
      <c r="G76" s="32"/>
      <c r="H76" s="32"/>
    </row>
    <row r="77" spans="1:8" ht="13.5" thickBot="1">
      <c r="A77" s="21"/>
      <c r="B77" s="22"/>
      <c r="C77" s="22"/>
      <c r="D77" s="21"/>
      <c r="E77" s="19"/>
      <c r="F77" s="19"/>
      <c r="G77" s="19"/>
      <c r="H77" s="19"/>
    </row>
    <row r="78" spans="1:8" ht="15.75" thickBot="1">
      <c r="A78" s="615" t="s">
        <v>382</v>
      </c>
      <c r="B78" s="615"/>
      <c r="C78" s="615"/>
      <c r="D78" s="617"/>
      <c r="E78" s="618"/>
      <c r="F78" s="619"/>
      <c r="G78" s="546"/>
      <c r="H78" s="26" t="s">
        <v>181</v>
      </c>
    </row>
    <row r="79" spans="1:8" ht="15.75" thickBot="1">
      <c r="A79" s="26"/>
      <c r="B79" s="26"/>
      <c r="C79" s="26"/>
      <c r="D79" s="547"/>
      <c r="E79" s="548"/>
      <c r="F79" s="549"/>
      <c r="G79" s="550"/>
      <c r="H79" s="26"/>
    </row>
    <row r="80" spans="1:8" ht="12.75" customHeight="1" thickBot="1">
      <c r="A80" s="612" t="s">
        <v>383</v>
      </c>
      <c r="B80" s="612"/>
      <c r="C80" s="612"/>
      <c r="D80" s="612"/>
      <c r="E80" s="613"/>
      <c r="F80" s="614"/>
      <c r="G80" s="551"/>
      <c r="H80" s="26" t="s">
        <v>181</v>
      </c>
    </row>
    <row r="81" spans="1:8" ht="12.75" customHeight="1">
      <c r="A81" s="27"/>
      <c r="B81" s="28"/>
      <c r="C81" s="27"/>
      <c r="D81" s="27"/>
      <c r="E81" s="27"/>
      <c r="F81" s="27"/>
      <c r="G81" s="27"/>
      <c r="H81" s="27"/>
    </row>
    <row r="82" spans="1:8" ht="15">
      <c r="A82" s="27"/>
      <c r="B82" s="28"/>
      <c r="C82" s="27"/>
      <c r="D82" s="27"/>
      <c r="E82" s="27"/>
      <c r="F82" s="27"/>
      <c r="G82" s="27"/>
      <c r="H82" s="27"/>
    </row>
    <row r="83" spans="1:8" ht="12.75" customHeight="1">
      <c r="A83" s="41" t="s">
        <v>1164</v>
      </c>
      <c r="B83" s="29"/>
      <c r="C83" s="41" t="s">
        <v>385</v>
      </c>
      <c r="D83" s="41"/>
      <c r="E83" s="41"/>
      <c r="F83" s="550" t="s">
        <v>1159</v>
      </c>
      <c r="G83" s="550"/>
      <c r="H83" s="41"/>
    </row>
    <row r="84" spans="1:8" ht="12.75" customHeight="1">
      <c r="A84" s="17"/>
      <c r="B84" s="17"/>
      <c r="C84" s="17"/>
    </row>
    <row r="85" spans="1:8" ht="12.75" customHeight="1">
      <c r="A85" s="23"/>
      <c r="B85" s="24"/>
      <c r="C85" s="20"/>
    </row>
    <row r="86" spans="1:8" ht="12.75" customHeight="1">
      <c r="A86" s="23"/>
      <c r="B86" s="24"/>
      <c r="C86" s="20"/>
    </row>
  </sheetData>
  <sortState xmlns:xlrd2="http://schemas.microsoft.com/office/spreadsheetml/2017/richdata2"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H26"/>
  <sheetViews>
    <sheetView workbookViewId="0">
      <selection activeCell="A28" sqref="A28"/>
    </sheetView>
  </sheetViews>
  <sheetFormatPr defaultRowHeight="12.75"/>
  <cols>
    <col min="1" max="1" width="56.85546875" customWidth="1"/>
    <col min="2" max="2" width="8.5703125" customWidth="1"/>
    <col min="3" max="3" width="7.85546875" customWidth="1"/>
  </cols>
  <sheetData>
    <row r="1" spans="1:8" s="294" customFormat="1"/>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s="294" customFormat="1"/>
    <row r="9" spans="1:8" ht="18.95" customHeight="1">
      <c r="A9" s="538" t="s">
        <v>1147</v>
      </c>
    </row>
    <row r="10" spans="1:8" ht="34.5" customHeight="1">
      <c r="A10" s="336" t="s">
        <v>1086</v>
      </c>
    </row>
    <row r="11" spans="1:8" ht="12.75" customHeight="1" thickBot="1"/>
    <row r="12" spans="1:8" ht="12.75" customHeight="1">
      <c r="A12" s="50" t="s">
        <v>390</v>
      </c>
      <c r="B12" s="49" t="s">
        <v>378</v>
      </c>
      <c r="C12" s="40" t="s">
        <v>379</v>
      </c>
      <c r="D12" s="54" t="s">
        <v>380</v>
      </c>
      <c r="E12" s="54" t="s">
        <v>1092</v>
      </c>
      <c r="F12" s="340" t="s">
        <v>1093</v>
      </c>
      <c r="G12" s="340" t="s">
        <v>1093</v>
      </c>
      <c r="H12" s="341" t="s">
        <v>1094</v>
      </c>
    </row>
    <row r="13" spans="1:8">
      <c r="A13" s="51"/>
      <c r="B13" s="43" t="s">
        <v>179</v>
      </c>
      <c r="C13" s="39" t="s">
        <v>178</v>
      </c>
      <c r="D13" s="55" t="s">
        <v>381</v>
      </c>
      <c r="E13" s="55" t="s">
        <v>1095</v>
      </c>
      <c r="F13" s="342" t="s">
        <v>1096</v>
      </c>
      <c r="G13" s="342" t="s">
        <v>1096</v>
      </c>
      <c r="H13" s="343" t="s">
        <v>1097</v>
      </c>
    </row>
    <row r="14" spans="1:8" s="294" customFormat="1">
      <c r="A14" s="51"/>
      <c r="B14" s="43"/>
      <c r="C14" s="39"/>
      <c r="D14" s="55" t="s">
        <v>180</v>
      </c>
      <c r="E14" s="55" t="s">
        <v>1098</v>
      </c>
      <c r="F14" s="342" t="s">
        <v>1099</v>
      </c>
      <c r="G14" s="342" t="s">
        <v>1100</v>
      </c>
      <c r="H14" s="343"/>
    </row>
    <row r="15" spans="1:8" ht="39.75" customHeight="1" thickBot="1">
      <c r="A15" s="52"/>
      <c r="B15" s="48"/>
      <c r="C15" s="316"/>
      <c r="D15" s="60" t="s">
        <v>181</v>
      </c>
      <c r="E15" s="60" t="s">
        <v>181</v>
      </c>
      <c r="F15" s="344" t="s">
        <v>181</v>
      </c>
      <c r="G15" s="344" t="s">
        <v>181</v>
      </c>
      <c r="H15" s="345"/>
    </row>
    <row r="16" spans="1:8">
      <c r="A16" s="52">
        <v>1</v>
      </c>
      <c r="B16" s="49">
        <v>2</v>
      </c>
      <c r="C16" s="40">
        <v>3</v>
      </c>
      <c r="D16" s="54">
        <v>4</v>
      </c>
      <c r="E16" s="54">
        <v>5</v>
      </c>
      <c r="F16" s="340" t="s">
        <v>1101</v>
      </c>
      <c r="G16" s="340" t="s">
        <v>1102</v>
      </c>
      <c r="H16" s="341">
        <v>8</v>
      </c>
    </row>
    <row r="17" spans="1:8" ht="15.75" thickBot="1">
      <c r="A17" s="33" t="s">
        <v>918</v>
      </c>
      <c r="B17" s="424">
        <v>140</v>
      </c>
      <c r="C17" s="423" t="s">
        <v>134</v>
      </c>
      <c r="D17" s="395"/>
      <c r="E17" s="395"/>
      <c r="F17" s="529">
        <f>E17*B17</f>
        <v>0</v>
      </c>
      <c r="G17" s="529">
        <f>D17*B17</f>
        <v>0</v>
      </c>
      <c r="H17" s="395"/>
    </row>
    <row r="18" spans="1:8" ht="26.1" customHeight="1" thickBot="1">
      <c r="A18" s="483" t="s">
        <v>1138</v>
      </c>
      <c r="B18" s="38"/>
      <c r="C18" s="36"/>
      <c r="F18" s="457">
        <f>SUM(F17)</f>
        <v>0</v>
      </c>
      <c r="G18" s="457">
        <f>SUM(G17)</f>
        <v>0</v>
      </c>
    </row>
    <row r="19" spans="1:8" ht="12.75" customHeight="1">
      <c r="A19" s="37"/>
      <c r="B19" s="38"/>
      <c r="C19" s="35"/>
    </row>
    <row r="20" spans="1:8" ht="13.5" thickBot="1">
      <c r="A20" s="620"/>
      <c r="B20" s="620"/>
      <c r="C20" s="620"/>
    </row>
    <row r="21" spans="1:8" ht="13.5" thickBot="1">
      <c r="A21" s="620" t="s">
        <v>382</v>
      </c>
      <c r="B21" s="620"/>
      <c r="C21" s="620"/>
      <c r="D21" s="621"/>
      <c r="E21" s="622"/>
      <c r="F21" s="623"/>
      <c r="G21" s="540"/>
      <c r="H21" s="44" t="s">
        <v>181</v>
      </c>
    </row>
    <row r="22" spans="1:8" ht="13.5" thickBot="1">
      <c r="A22" s="44"/>
      <c r="B22" s="44"/>
      <c r="C22" s="44"/>
      <c r="D22" s="541"/>
      <c r="E22" s="542"/>
      <c r="F22" s="543"/>
      <c r="G22" s="544"/>
      <c r="H22" s="44"/>
    </row>
    <row r="23" spans="1:8" ht="13.5" thickBot="1">
      <c r="A23" s="624" t="s">
        <v>383</v>
      </c>
      <c r="B23" s="624"/>
      <c r="C23" s="624"/>
      <c r="D23" s="624"/>
      <c r="E23" s="625"/>
      <c r="F23" s="626"/>
      <c r="G23" s="545"/>
      <c r="H23" s="44" t="s">
        <v>181</v>
      </c>
    </row>
    <row r="24" spans="1:8">
      <c r="A24" s="42"/>
      <c r="B24" s="46"/>
      <c r="C24" s="42"/>
      <c r="D24" s="42"/>
      <c r="E24" s="42"/>
      <c r="F24" s="42"/>
      <c r="G24" s="42"/>
      <c r="H24" s="42"/>
    </row>
    <row r="25" spans="1:8" ht="15">
      <c r="A25" s="41" t="s">
        <v>1164</v>
      </c>
      <c r="B25" s="47"/>
      <c r="C25" s="45" t="s">
        <v>385</v>
      </c>
      <c r="D25" s="45"/>
      <c r="E25" s="45"/>
      <c r="F25" s="544" t="s">
        <v>1159</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117"/>
  <sheetViews>
    <sheetView topLeftCell="A75" workbookViewId="0">
      <selection activeCell="A107" sqref="A107:F117"/>
    </sheetView>
  </sheetViews>
  <sheetFormatPr defaultRowHeight="15"/>
  <cols>
    <col min="1" max="1" width="51" style="95" customWidth="1"/>
    <col min="2" max="2" width="13.5703125" customWidth="1"/>
    <col min="3" max="3" width="12.85546875" customWidth="1"/>
  </cols>
  <sheetData>
    <row r="1" spans="1:8" s="294" customFormat="1">
      <c r="A1" s="95"/>
    </row>
    <row r="2" spans="1:8" s="294" customFormat="1" ht="12.75">
      <c r="A2" s="294" t="s">
        <v>1151</v>
      </c>
      <c r="F2" s="294" t="s">
        <v>1152</v>
      </c>
    </row>
    <row r="3" spans="1:8" s="294" customFormat="1" ht="12.75">
      <c r="A3" s="294" t="s">
        <v>1153</v>
      </c>
    </row>
    <row r="4" spans="1:8" s="294" customFormat="1" ht="12.75">
      <c r="A4" s="294" t="s">
        <v>1154</v>
      </c>
      <c r="F4" s="294" t="s">
        <v>1155</v>
      </c>
    </row>
    <row r="5" spans="1:8" s="294" customFormat="1" ht="12.75">
      <c r="A5" s="294" t="s">
        <v>1156</v>
      </c>
    </row>
    <row r="6" spans="1:8" s="294" customFormat="1" ht="12.75">
      <c r="A6" s="294" t="s">
        <v>1157</v>
      </c>
    </row>
    <row r="7" spans="1:8" s="294" customFormat="1" ht="12.75"/>
    <row r="8" spans="1:8" s="294" customFormat="1">
      <c r="A8" s="95"/>
    </row>
    <row r="9" spans="1:8" ht="21">
      <c r="A9" s="539" t="s">
        <v>1147</v>
      </c>
    </row>
    <row r="10" spans="1:8" ht="21">
      <c r="A10" s="336" t="s">
        <v>1087</v>
      </c>
    </row>
    <row r="11" spans="1:8" ht="15.75" thickBot="1"/>
    <row r="12" spans="1:8" ht="45.95" customHeight="1">
      <c r="A12" s="519" t="s">
        <v>524</v>
      </c>
      <c r="B12" s="520" t="s">
        <v>903</v>
      </c>
      <c r="C12" s="521" t="s">
        <v>904</v>
      </c>
      <c r="D12" s="54" t="s">
        <v>380</v>
      </c>
      <c r="E12" s="54" t="s">
        <v>1092</v>
      </c>
      <c r="F12" s="340" t="s">
        <v>1093</v>
      </c>
      <c r="G12" s="340" t="s">
        <v>1093</v>
      </c>
      <c r="H12" s="341" t="s">
        <v>1094</v>
      </c>
    </row>
    <row r="13" spans="1:8" s="294" customFormat="1" ht="23.1" customHeight="1">
      <c r="A13" s="513"/>
      <c r="B13" s="514"/>
      <c r="C13" s="515"/>
      <c r="D13" s="55" t="s">
        <v>381</v>
      </c>
      <c r="E13" s="55" t="s">
        <v>1095</v>
      </c>
      <c r="F13" s="342" t="s">
        <v>1096</v>
      </c>
      <c r="G13" s="342" t="s">
        <v>1096</v>
      </c>
      <c r="H13" s="343" t="s">
        <v>1097</v>
      </c>
    </row>
    <row r="14" spans="1:8" s="294" customFormat="1" ht="23.1" customHeight="1">
      <c r="A14" s="513"/>
      <c r="B14" s="514"/>
      <c r="C14" s="515"/>
      <c r="D14" s="55" t="s">
        <v>180</v>
      </c>
      <c r="E14" s="55" t="s">
        <v>1098</v>
      </c>
      <c r="F14" s="342" t="s">
        <v>1099</v>
      </c>
      <c r="G14" s="342" t="s">
        <v>1100</v>
      </c>
      <c r="H14" s="343"/>
    </row>
    <row r="15" spans="1:8" s="294" customFormat="1" ht="23.1" customHeight="1" thickBot="1">
      <c r="A15" s="516"/>
      <c r="B15" s="517"/>
      <c r="C15" s="518"/>
      <c r="D15" s="60" t="s">
        <v>181</v>
      </c>
      <c r="E15" s="60" t="s">
        <v>181</v>
      </c>
      <c r="F15" s="344" t="s">
        <v>181</v>
      </c>
      <c r="G15" s="344" t="s">
        <v>181</v>
      </c>
      <c r="H15" s="345"/>
    </row>
    <row r="16" spans="1:8" ht="20.25" customHeight="1" thickBot="1">
      <c r="A16" s="303">
        <v>1</v>
      </c>
      <c r="B16" s="304">
        <v>2</v>
      </c>
      <c r="C16" s="305">
        <v>3</v>
      </c>
      <c r="D16" s="54">
        <v>4</v>
      </c>
      <c r="E16" s="54">
        <v>5</v>
      </c>
      <c r="F16" s="340" t="s">
        <v>1101</v>
      </c>
      <c r="G16" s="340" t="s">
        <v>1102</v>
      </c>
      <c r="H16" s="341">
        <v>8</v>
      </c>
    </row>
    <row r="17" spans="1:8" ht="18" customHeight="1" thickBot="1">
      <c r="A17" s="627" t="s">
        <v>1142</v>
      </c>
      <c r="B17" s="627"/>
      <c r="C17" s="627"/>
      <c r="D17" s="507"/>
      <c r="E17" s="507"/>
      <c r="F17" s="508"/>
      <c r="G17" s="508"/>
      <c r="H17" s="507"/>
    </row>
    <row r="18" spans="1:8" ht="20.100000000000001" customHeight="1" thickBot="1">
      <c r="A18" s="306" t="s">
        <v>789</v>
      </c>
      <c r="B18" s="418">
        <v>1000</v>
      </c>
      <c r="C18" s="418" t="s">
        <v>133</v>
      </c>
      <c r="D18" s="509"/>
      <c r="E18" s="509"/>
      <c r="F18" s="529">
        <f>E18*B18</f>
        <v>0</v>
      </c>
      <c r="G18" s="529">
        <f>D18*B18</f>
        <v>0</v>
      </c>
      <c r="H18" s="509"/>
    </row>
    <row r="19" spans="1:8" ht="20.100000000000001" customHeight="1" thickBot="1">
      <c r="A19" s="306" t="s">
        <v>790</v>
      </c>
      <c r="B19" s="418">
        <v>1000</v>
      </c>
      <c r="C19" s="418" t="s">
        <v>133</v>
      </c>
      <c r="D19" s="406"/>
      <c r="E19" s="406"/>
      <c r="F19" s="529">
        <f t="shared" ref="F19:F51" si="0">E19*B19</f>
        <v>0</v>
      </c>
      <c r="G19" s="529">
        <f t="shared" ref="G19:G52" si="1">D19*B19</f>
        <v>0</v>
      </c>
      <c r="H19" s="406"/>
    </row>
    <row r="20" spans="1:8" ht="20.100000000000001" customHeight="1" thickBot="1">
      <c r="A20" s="306" t="s">
        <v>791</v>
      </c>
      <c r="B20" s="418">
        <v>1000</v>
      </c>
      <c r="C20" s="418" t="s">
        <v>133</v>
      </c>
      <c r="D20" s="406"/>
      <c r="E20" s="406"/>
      <c r="F20" s="529">
        <f t="shared" si="0"/>
        <v>0</v>
      </c>
      <c r="G20" s="529">
        <f t="shared" si="1"/>
        <v>0</v>
      </c>
      <c r="H20" s="406"/>
    </row>
    <row r="21" spans="1:8" ht="20.100000000000001" customHeight="1" thickBot="1">
      <c r="A21" s="306" t="s">
        <v>792</v>
      </c>
      <c r="B21" s="418">
        <v>200</v>
      </c>
      <c r="C21" s="418" t="s">
        <v>133</v>
      </c>
      <c r="D21" s="406"/>
      <c r="E21" s="406"/>
      <c r="F21" s="529">
        <f t="shared" si="0"/>
        <v>0</v>
      </c>
      <c r="G21" s="529">
        <f t="shared" si="1"/>
        <v>0</v>
      </c>
      <c r="H21" s="406"/>
    </row>
    <row r="22" spans="1:8" ht="20.100000000000001" customHeight="1" thickBot="1">
      <c r="A22" s="306" t="s">
        <v>793</v>
      </c>
      <c r="B22" s="418">
        <v>100</v>
      </c>
      <c r="C22" s="418" t="s">
        <v>133</v>
      </c>
      <c r="D22" s="406"/>
      <c r="E22" s="406"/>
      <c r="F22" s="529">
        <f t="shared" si="0"/>
        <v>0</v>
      </c>
      <c r="G22" s="529">
        <f t="shared" si="1"/>
        <v>0</v>
      </c>
      <c r="H22" s="406"/>
    </row>
    <row r="23" spans="1:8" ht="20.100000000000001" customHeight="1" thickBot="1">
      <c r="A23" s="306" t="s">
        <v>794</v>
      </c>
      <c r="B23" s="418">
        <v>60</v>
      </c>
      <c r="C23" s="418" t="s">
        <v>133</v>
      </c>
      <c r="D23" s="406"/>
      <c r="E23" s="406"/>
      <c r="F23" s="529">
        <f t="shared" si="0"/>
        <v>0</v>
      </c>
      <c r="G23" s="529">
        <f t="shared" si="1"/>
        <v>0</v>
      </c>
      <c r="H23" s="406"/>
    </row>
    <row r="24" spans="1:8" ht="20.100000000000001" customHeight="1" thickBot="1">
      <c r="A24" s="306" t="s">
        <v>795</v>
      </c>
      <c r="B24" s="418">
        <v>100</v>
      </c>
      <c r="C24" s="418" t="s">
        <v>133</v>
      </c>
      <c r="D24" s="406"/>
      <c r="E24" s="406"/>
      <c r="F24" s="529">
        <f t="shared" si="0"/>
        <v>0</v>
      </c>
      <c r="G24" s="529">
        <f t="shared" si="1"/>
        <v>0</v>
      </c>
      <c r="H24" s="406"/>
    </row>
    <row r="25" spans="1:8" ht="20.100000000000001" customHeight="1" thickBot="1">
      <c r="A25" s="306" t="s">
        <v>796</v>
      </c>
      <c r="B25" s="418">
        <v>120</v>
      </c>
      <c r="C25" s="418" t="s">
        <v>133</v>
      </c>
      <c r="D25" s="406"/>
      <c r="E25" s="406"/>
      <c r="F25" s="529">
        <f t="shared" si="0"/>
        <v>0</v>
      </c>
      <c r="G25" s="529">
        <f t="shared" si="1"/>
        <v>0</v>
      </c>
      <c r="H25" s="406"/>
    </row>
    <row r="26" spans="1:8" ht="20.100000000000001" customHeight="1" thickBot="1">
      <c r="A26" s="306" t="s">
        <v>797</v>
      </c>
      <c r="B26" s="418">
        <v>100</v>
      </c>
      <c r="C26" s="418" t="s">
        <v>133</v>
      </c>
      <c r="D26" s="406"/>
      <c r="E26" s="406"/>
      <c r="F26" s="529">
        <f t="shared" si="0"/>
        <v>0</v>
      </c>
      <c r="G26" s="529">
        <f t="shared" si="1"/>
        <v>0</v>
      </c>
      <c r="H26" s="406"/>
    </row>
    <row r="27" spans="1:8" ht="18" customHeight="1" thickBot="1">
      <c r="A27" s="306" t="s">
        <v>798</v>
      </c>
      <c r="B27" s="418">
        <v>60</v>
      </c>
      <c r="C27" s="418" t="s">
        <v>133</v>
      </c>
      <c r="D27" s="406"/>
      <c r="E27" s="406"/>
      <c r="F27" s="529">
        <f t="shared" si="0"/>
        <v>0</v>
      </c>
      <c r="G27" s="529">
        <f t="shared" si="1"/>
        <v>0</v>
      </c>
      <c r="H27" s="406"/>
    </row>
    <row r="28" spans="1:8" ht="20.100000000000001" customHeight="1" thickBot="1">
      <c r="A28" s="306" t="s">
        <v>799</v>
      </c>
      <c r="B28" s="418">
        <v>20</v>
      </c>
      <c r="C28" s="418" t="s">
        <v>133</v>
      </c>
      <c r="D28" s="406"/>
      <c r="E28" s="406"/>
      <c r="F28" s="529">
        <f t="shared" si="0"/>
        <v>0</v>
      </c>
      <c r="G28" s="529">
        <f t="shared" si="1"/>
        <v>0</v>
      </c>
      <c r="H28" s="406"/>
    </row>
    <row r="29" spans="1:8" ht="20.100000000000001" customHeight="1" thickBot="1">
      <c r="A29" s="306" t="s">
        <v>800</v>
      </c>
      <c r="B29" s="418">
        <v>1200</v>
      </c>
      <c r="C29" s="418" t="s">
        <v>133</v>
      </c>
      <c r="D29" s="406"/>
      <c r="E29" s="406"/>
      <c r="F29" s="529">
        <f t="shared" si="0"/>
        <v>0</v>
      </c>
      <c r="G29" s="529">
        <f t="shared" si="1"/>
        <v>0</v>
      </c>
      <c r="H29" s="406"/>
    </row>
    <row r="30" spans="1:8" ht="20.100000000000001" customHeight="1" thickBot="1">
      <c r="A30" s="306" t="s">
        <v>801</v>
      </c>
      <c r="B30" s="418">
        <v>100</v>
      </c>
      <c r="C30" s="418" t="s">
        <v>133</v>
      </c>
      <c r="D30" s="406"/>
      <c r="E30" s="406"/>
      <c r="F30" s="529">
        <f t="shared" si="0"/>
        <v>0</v>
      </c>
      <c r="G30" s="529">
        <f t="shared" si="1"/>
        <v>0</v>
      </c>
      <c r="H30" s="406"/>
    </row>
    <row r="31" spans="1:8" ht="20.100000000000001" customHeight="1" thickBot="1">
      <c r="A31" s="306" t="s">
        <v>802</v>
      </c>
      <c r="B31" s="418">
        <v>60</v>
      </c>
      <c r="C31" s="418" t="s">
        <v>133</v>
      </c>
      <c r="D31" s="406"/>
      <c r="E31" s="406"/>
      <c r="F31" s="529">
        <f t="shared" si="0"/>
        <v>0</v>
      </c>
      <c r="G31" s="529">
        <f t="shared" si="1"/>
        <v>0</v>
      </c>
      <c r="H31" s="406"/>
    </row>
    <row r="32" spans="1:8" ht="21" customHeight="1" thickBot="1">
      <c r="A32" s="306" t="s">
        <v>803</v>
      </c>
      <c r="B32" s="418">
        <v>100</v>
      </c>
      <c r="C32" s="418" t="s">
        <v>133</v>
      </c>
      <c r="D32" s="406"/>
      <c r="E32" s="406"/>
      <c r="F32" s="529">
        <f t="shared" si="0"/>
        <v>0</v>
      </c>
      <c r="G32" s="529">
        <f t="shared" si="1"/>
        <v>0</v>
      </c>
      <c r="H32" s="406"/>
    </row>
    <row r="33" spans="1:8" ht="21.75" customHeight="1" thickBot="1">
      <c r="A33" s="306" t="s">
        <v>804</v>
      </c>
      <c r="B33" s="418">
        <v>100</v>
      </c>
      <c r="C33" s="418" t="s">
        <v>133</v>
      </c>
      <c r="D33" s="406"/>
      <c r="E33" s="406"/>
      <c r="F33" s="529">
        <f t="shared" si="0"/>
        <v>0</v>
      </c>
      <c r="G33" s="529">
        <f t="shared" si="1"/>
        <v>0</v>
      </c>
      <c r="H33" s="406"/>
    </row>
    <row r="34" spans="1:8" ht="19.5" customHeight="1" thickBot="1">
      <c r="A34" s="306" t="s">
        <v>805</v>
      </c>
      <c r="B34" s="418">
        <v>100</v>
      </c>
      <c r="C34" s="418" t="s">
        <v>133</v>
      </c>
      <c r="D34" s="406"/>
      <c r="E34" s="406"/>
      <c r="F34" s="529">
        <f t="shared" si="0"/>
        <v>0</v>
      </c>
      <c r="G34" s="529">
        <f t="shared" si="1"/>
        <v>0</v>
      </c>
      <c r="H34" s="406"/>
    </row>
    <row r="35" spans="1:8" ht="20.100000000000001" customHeight="1" thickBot="1">
      <c r="A35" s="306" t="s">
        <v>806</v>
      </c>
      <c r="B35" s="418">
        <v>400</v>
      </c>
      <c r="C35" s="418" t="s">
        <v>133</v>
      </c>
      <c r="D35" s="406"/>
      <c r="E35" s="406"/>
      <c r="F35" s="529">
        <f t="shared" si="0"/>
        <v>0</v>
      </c>
      <c r="G35" s="529">
        <f t="shared" si="1"/>
        <v>0</v>
      </c>
      <c r="H35" s="406"/>
    </row>
    <row r="36" spans="1:8" ht="20.100000000000001" customHeight="1" thickBot="1">
      <c r="A36" s="306" t="s">
        <v>807</v>
      </c>
      <c r="B36" s="418">
        <v>200</v>
      </c>
      <c r="C36" s="418" t="s">
        <v>133</v>
      </c>
      <c r="D36" s="406"/>
      <c r="E36" s="406"/>
      <c r="F36" s="529">
        <f t="shared" si="0"/>
        <v>0</v>
      </c>
      <c r="G36" s="529">
        <f t="shared" si="1"/>
        <v>0</v>
      </c>
      <c r="H36" s="406"/>
    </row>
    <row r="37" spans="1:8" ht="20.100000000000001" customHeight="1" thickBot="1">
      <c r="A37" s="306" t="s">
        <v>808</v>
      </c>
      <c r="B37" s="418">
        <v>400</v>
      </c>
      <c r="C37" s="418" t="s">
        <v>133</v>
      </c>
      <c r="D37" s="406"/>
      <c r="E37" s="406"/>
      <c r="F37" s="529">
        <f t="shared" si="0"/>
        <v>0</v>
      </c>
      <c r="G37" s="529">
        <f t="shared" si="1"/>
        <v>0</v>
      </c>
      <c r="H37" s="406"/>
    </row>
    <row r="38" spans="1:8" ht="20.100000000000001" customHeight="1" thickBot="1">
      <c r="A38" s="306" t="s">
        <v>809</v>
      </c>
      <c r="B38" s="418">
        <v>40</v>
      </c>
      <c r="C38" s="418" t="s">
        <v>133</v>
      </c>
      <c r="D38" s="406"/>
      <c r="E38" s="406"/>
      <c r="F38" s="529">
        <f t="shared" si="0"/>
        <v>0</v>
      </c>
      <c r="G38" s="529">
        <f t="shared" si="1"/>
        <v>0</v>
      </c>
      <c r="H38" s="406"/>
    </row>
    <row r="39" spans="1:8" ht="20.100000000000001" customHeight="1" thickBot="1">
      <c r="A39" s="306" t="s">
        <v>810</v>
      </c>
      <c r="B39" s="418">
        <v>100</v>
      </c>
      <c r="C39" s="418" t="s">
        <v>133</v>
      </c>
      <c r="D39" s="406"/>
      <c r="E39" s="406"/>
      <c r="F39" s="529">
        <f t="shared" si="0"/>
        <v>0</v>
      </c>
      <c r="G39" s="529">
        <f t="shared" si="1"/>
        <v>0</v>
      </c>
      <c r="H39" s="406"/>
    </row>
    <row r="40" spans="1:8" ht="20.100000000000001" customHeight="1" thickBot="1">
      <c r="A40" s="306" t="s">
        <v>811</v>
      </c>
      <c r="B40" s="418">
        <v>200</v>
      </c>
      <c r="C40" s="418" t="s">
        <v>133</v>
      </c>
      <c r="D40" s="406"/>
      <c r="E40" s="406"/>
      <c r="F40" s="529">
        <f t="shared" si="0"/>
        <v>0</v>
      </c>
      <c r="G40" s="529">
        <f t="shared" si="1"/>
        <v>0</v>
      </c>
      <c r="H40" s="406"/>
    </row>
    <row r="41" spans="1:8" ht="20.100000000000001" customHeight="1" thickBot="1">
      <c r="A41" s="306" t="s">
        <v>812</v>
      </c>
      <c r="B41" s="418">
        <v>100</v>
      </c>
      <c r="C41" s="418" t="s">
        <v>133</v>
      </c>
      <c r="D41" s="406"/>
      <c r="E41" s="406"/>
      <c r="F41" s="529">
        <f t="shared" si="0"/>
        <v>0</v>
      </c>
      <c r="G41" s="529">
        <f t="shared" si="1"/>
        <v>0</v>
      </c>
      <c r="H41" s="406"/>
    </row>
    <row r="42" spans="1:8" ht="20.100000000000001" customHeight="1" thickBot="1">
      <c r="A42" s="306" t="s">
        <v>813</v>
      </c>
      <c r="B42" s="418">
        <v>20</v>
      </c>
      <c r="C42" s="418" t="s">
        <v>133</v>
      </c>
      <c r="D42" s="406"/>
      <c r="E42" s="406"/>
      <c r="F42" s="529">
        <f t="shared" si="0"/>
        <v>0</v>
      </c>
      <c r="G42" s="529">
        <f t="shared" si="1"/>
        <v>0</v>
      </c>
      <c r="H42" s="406"/>
    </row>
    <row r="43" spans="1:8" ht="20.100000000000001" customHeight="1" thickBot="1">
      <c r="A43" s="306" t="s">
        <v>814</v>
      </c>
      <c r="B43" s="418">
        <v>100</v>
      </c>
      <c r="C43" s="418" t="s">
        <v>133</v>
      </c>
      <c r="D43" s="406"/>
      <c r="E43" s="406"/>
      <c r="F43" s="529">
        <f t="shared" si="0"/>
        <v>0</v>
      </c>
      <c r="G43" s="529">
        <f t="shared" si="1"/>
        <v>0</v>
      </c>
      <c r="H43" s="406"/>
    </row>
    <row r="44" spans="1:8" ht="20.100000000000001" customHeight="1" thickBot="1">
      <c r="A44" s="306" t="s">
        <v>815</v>
      </c>
      <c r="B44" s="418">
        <v>20</v>
      </c>
      <c r="C44" s="418" t="s">
        <v>133</v>
      </c>
      <c r="D44" s="406"/>
      <c r="E44" s="406"/>
      <c r="F44" s="529">
        <f t="shared" si="0"/>
        <v>0</v>
      </c>
      <c r="G44" s="529">
        <f t="shared" si="1"/>
        <v>0</v>
      </c>
      <c r="H44" s="406"/>
    </row>
    <row r="45" spans="1:8" ht="20.100000000000001" customHeight="1" thickBot="1">
      <c r="A45" s="306" t="s">
        <v>816</v>
      </c>
      <c r="B45" s="418">
        <v>100</v>
      </c>
      <c r="C45" s="418" t="s">
        <v>133</v>
      </c>
      <c r="D45" s="406"/>
      <c r="E45" s="406"/>
      <c r="F45" s="529">
        <f t="shared" si="0"/>
        <v>0</v>
      </c>
      <c r="G45" s="529">
        <f t="shared" si="1"/>
        <v>0</v>
      </c>
      <c r="H45" s="406"/>
    </row>
    <row r="46" spans="1:8" ht="20.100000000000001" customHeight="1" thickBot="1">
      <c r="A46" s="306" t="s">
        <v>817</v>
      </c>
      <c r="B46" s="418">
        <v>40</v>
      </c>
      <c r="C46" s="418" t="s">
        <v>133</v>
      </c>
      <c r="D46" s="406"/>
      <c r="E46" s="406"/>
      <c r="F46" s="529">
        <f t="shared" si="0"/>
        <v>0</v>
      </c>
      <c r="G46" s="529">
        <f t="shared" si="1"/>
        <v>0</v>
      </c>
      <c r="H46" s="406"/>
    </row>
    <row r="47" spans="1:8" ht="20.100000000000001" customHeight="1" thickBot="1">
      <c r="A47" s="306" t="s">
        <v>818</v>
      </c>
      <c r="B47" s="418">
        <v>80</v>
      </c>
      <c r="C47" s="418" t="s">
        <v>133</v>
      </c>
      <c r="D47" s="406"/>
      <c r="E47" s="406"/>
      <c r="F47" s="529">
        <f t="shared" si="0"/>
        <v>0</v>
      </c>
      <c r="G47" s="529">
        <f t="shared" si="1"/>
        <v>0</v>
      </c>
      <c r="H47" s="406"/>
    </row>
    <row r="48" spans="1:8" ht="20.100000000000001" customHeight="1" thickBot="1">
      <c r="A48" s="306" t="s">
        <v>819</v>
      </c>
      <c r="B48" s="418">
        <v>60</v>
      </c>
      <c r="C48" s="418" t="s">
        <v>133</v>
      </c>
      <c r="D48" s="406"/>
      <c r="E48" s="406"/>
      <c r="F48" s="529">
        <f t="shared" si="0"/>
        <v>0</v>
      </c>
      <c r="G48" s="529">
        <f t="shared" si="1"/>
        <v>0</v>
      </c>
      <c r="H48" s="406"/>
    </row>
    <row r="49" spans="1:8" ht="20.100000000000001" customHeight="1" thickBot="1">
      <c r="A49" s="306" t="s">
        <v>820</v>
      </c>
      <c r="B49" s="418">
        <v>2</v>
      </c>
      <c r="C49" s="418" t="s">
        <v>133</v>
      </c>
      <c r="D49" s="406"/>
      <c r="E49" s="406"/>
      <c r="F49" s="529">
        <f t="shared" si="0"/>
        <v>0</v>
      </c>
      <c r="G49" s="529">
        <f t="shared" si="1"/>
        <v>0</v>
      </c>
      <c r="H49" s="406"/>
    </row>
    <row r="50" spans="1:8" s="285" customFormat="1" ht="20.100000000000001" customHeight="1" thickBot="1">
      <c r="A50" s="306" t="s">
        <v>821</v>
      </c>
      <c r="B50" s="418">
        <v>8</v>
      </c>
      <c r="C50" s="418" t="s">
        <v>133</v>
      </c>
      <c r="D50" s="406"/>
      <c r="E50" s="406"/>
      <c r="F50" s="529">
        <f t="shared" si="0"/>
        <v>0</v>
      </c>
      <c r="G50" s="529">
        <f t="shared" si="1"/>
        <v>0</v>
      </c>
      <c r="H50" s="406"/>
    </row>
    <row r="51" spans="1:8" s="285" customFormat="1" ht="20.100000000000001" customHeight="1" thickBot="1">
      <c r="A51" s="306" t="s">
        <v>1016</v>
      </c>
      <c r="B51" s="418">
        <v>400</v>
      </c>
      <c r="C51" s="418" t="s">
        <v>133</v>
      </c>
      <c r="D51" s="406"/>
      <c r="E51" s="406"/>
      <c r="F51" s="529">
        <f t="shared" si="0"/>
        <v>0</v>
      </c>
      <c r="G51" s="529">
        <f t="shared" si="1"/>
        <v>0</v>
      </c>
      <c r="H51" s="406"/>
    </row>
    <row r="52" spans="1:8" ht="20.100000000000001" customHeight="1" thickBot="1">
      <c r="A52" s="306" t="s">
        <v>1017</v>
      </c>
      <c r="B52" s="418">
        <v>120</v>
      </c>
      <c r="C52" s="418" t="s">
        <v>133</v>
      </c>
      <c r="D52" s="406"/>
      <c r="E52" s="406"/>
      <c r="F52" s="529">
        <f>E52*B52</f>
        <v>0</v>
      </c>
      <c r="G52" s="529">
        <f t="shared" si="1"/>
        <v>0</v>
      </c>
      <c r="H52" s="406"/>
    </row>
    <row r="53" spans="1:8" s="294" customFormat="1" ht="20.100000000000001" customHeight="1" thickBot="1">
      <c r="A53" s="361" t="s">
        <v>1141</v>
      </c>
      <c r="B53" s="522"/>
      <c r="C53" s="523"/>
      <c r="D53" s="524"/>
      <c r="E53" s="524"/>
      <c r="F53" s="531">
        <f>SUM(F18:F52)</f>
        <v>0</v>
      </c>
      <c r="G53" s="531">
        <f>SUM(G18:G52)</f>
        <v>0</v>
      </c>
      <c r="H53" s="524"/>
    </row>
    <row r="54" spans="1:8" ht="18" customHeight="1" thickBot="1">
      <c r="A54" s="628" t="s">
        <v>1143</v>
      </c>
      <c r="B54" s="629"/>
      <c r="C54" s="629"/>
      <c r="D54" s="364"/>
      <c r="E54" s="364"/>
      <c r="F54" s="364"/>
      <c r="G54" s="364"/>
      <c r="H54" s="364"/>
    </row>
    <row r="55" spans="1:8" ht="20.100000000000001" customHeight="1" thickBot="1">
      <c r="A55" s="306" t="s">
        <v>822</v>
      </c>
      <c r="B55" s="418">
        <v>1000</v>
      </c>
      <c r="C55" s="418" t="s">
        <v>133</v>
      </c>
      <c r="D55" s="406"/>
      <c r="E55" s="406"/>
      <c r="F55" s="529">
        <f>E55*B55</f>
        <v>0</v>
      </c>
      <c r="G55" s="529">
        <f t="shared" ref="G55:G78" si="2">D55*B55</f>
        <v>0</v>
      </c>
      <c r="H55" s="406"/>
    </row>
    <row r="56" spans="1:8" ht="20.100000000000001" customHeight="1" thickBot="1">
      <c r="A56" s="306" t="s">
        <v>823</v>
      </c>
      <c r="B56" s="418">
        <v>2000</v>
      </c>
      <c r="C56" s="418" t="s">
        <v>133</v>
      </c>
      <c r="D56" s="406"/>
      <c r="E56" s="406"/>
      <c r="F56" s="529">
        <f t="shared" ref="F56:F78" si="3">E56*B56</f>
        <v>0</v>
      </c>
      <c r="G56" s="529">
        <f t="shared" si="2"/>
        <v>0</v>
      </c>
      <c r="H56" s="406"/>
    </row>
    <row r="57" spans="1:8" ht="16.5" customHeight="1" thickBot="1">
      <c r="A57" s="306" t="s">
        <v>824</v>
      </c>
      <c r="B57" s="418">
        <v>1000</v>
      </c>
      <c r="C57" s="418" t="s">
        <v>133</v>
      </c>
      <c r="D57" s="406"/>
      <c r="E57" s="406"/>
      <c r="F57" s="529">
        <f t="shared" si="3"/>
        <v>0</v>
      </c>
      <c r="G57" s="529">
        <f t="shared" si="2"/>
        <v>0</v>
      </c>
      <c r="H57" s="406"/>
    </row>
    <row r="58" spans="1:8" ht="18" customHeight="1" thickBot="1">
      <c r="A58" s="306" t="s">
        <v>825</v>
      </c>
      <c r="B58" s="418">
        <v>2000</v>
      </c>
      <c r="C58" s="418" t="s">
        <v>133</v>
      </c>
      <c r="D58" s="406"/>
      <c r="E58" s="406"/>
      <c r="F58" s="529">
        <f t="shared" si="3"/>
        <v>0</v>
      </c>
      <c r="G58" s="529">
        <f t="shared" si="2"/>
        <v>0</v>
      </c>
      <c r="H58" s="406"/>
    </row>
    <row r="59" spans="1:8" ht="19.5" customHeight="1" thickBot="1">
      <c r="A59" s="306" t="s">
        <v>826</v>
      </c>
      <c r="B59" s="418">
        <v>1000</v>
      </c>
      <c r="C59" s="418" t="s">
        <v>133</v>
      </c>
      <c r="D59" s="406"/>
      <c r="E59" s="406"/>
      <c r="F59" s="529">
        <f t="shared" si="3"/>
        <v>0</v>
      </c>
      <c r="G59" s="529">
        <f t="shared" si="2"/>
        <v>0</v>
      </c>
      <c r="H59" s="406"/>
    </row>
    <row r="60" spans="1:8" ht="22.5" customHeight="1" thickBot="1">
      <c r="A60" s="306" t="s">
        <v>827</v>
      </c>
      <c r="B60" s="418">
        <v>1000</v>
      </c>
      <c r="C60" s="418" t="s">
        <v>133</v>
      </c>
      <c r="D60" s="406"/>
      <c r="E60" s="406"/>
      <c r="F60" s="529">
        <f t="shared" si="3"/>
        <v>0</v>
      </c>
      <c r="G60" s="529">
        <f t="shared" si="2"/>
        <v>0</v>
      </c>
      <c r="H60" s="406"/>
    </row>
    <row r="61" spans="1:8" ht="21" customHeight="1" thickBot="1">
      <c r="A61" s="306" t="s">
        <v>828</v>
      </c>
      <c r="B61" s="418">
        <v>1000</v>
      </c>
      <c r="C61" s="418" t="s">
        <v>133</v>
      </c>
      <c r="D61" s="406"/>
      <c r="E61" s="406"/>
      <c r="F61" s="529">
        <f t="shared" si="3"/>
        <v>0</v>
      </c>
      <c r="G61" s="529">
        <f t="shared" si="2"/>
        <v>0</v>
      </c>
      <c r="H61" s="406"/>
    </row>
    <row r="62" spans="1:8" ht="20.100000000000001" customHeight="1" thickBot="1">
      <c r="A62" s="306" t="s">
        <v>829</v>
      </c>
      <c r="B62" s="418">
        <v>200</v>
      </c>
      <c r="C62" s="418" t="s">
        <v>133</v>
      </c>
      <c r="D62" s="406"/>
      <c r="E62" s="406"/>
      <c r="F62" s="529">
        <f t="shared" si="3"/>
        <v>0</v>
      </c>
      <c r="G62" s="529">
        <f t="shared" si="2"/>
        <v>0</v>
      </c>
      <c r="H62" s="406"/>
    </row>
    <row r="63" spans="1:8" ht="20.100000000000001" customHeight="1" thickBot="1">
      <c r="A63" s="306" t="s">
        <v>830</v>
      </c>
      <c r="B63" s="418">
        <v>200</v>
      </c>
      <c r="C63" s="418" t="s">
        <v>133</v>
      </c>
      <c r="D63" s="406"/>
      <c r="E63" s="406"/>
      <c r="F63" s="529">
        <f t="shared" si="3"/>
        <v>0</v>
      </c>
      <c r="G63" s="529">
        <f t="shared" si="2"/>
        <v>0</v>
      </c>
      <c r="H63" s="406"/>
    </row>
    <row r="64" spans="1:8" ht="20.100000000000001" customHeight="1" thickBot="1">
      <c r="A64" s="306" t="s">
        <v>831</v>
      </c>
      <c r="B64" s="418">
        <v>200</v>
      </c>
      <c r="C64" s="418" t="s">
        <v>133</v>
      </c>
      <c r="D64" s="406"/>
      <c r="E64" s="406"/>
      <c r="F64" s="529">
        <f t="shared" si="3"/>
        <v>0</v>
      </c>
      <c r="G64" s="529">
        <f t="shared" si="2"/>
        <v>0</v>
      </c>
      <c r="H64" s="406"/>
    </row>
    <row r="65" spans="1:8" ht="30" customHeight="1" thickBot="1">
      <c r="A65" s="306" t="s">
        <v>832</v>
      </c>
      <c r="B65" s="418">
        <v>2000</v>
      </c>
      <c r="C65" s="418" t="s">
        <v>133</v>
      </c>
      <c r="D65" s="406"/>
      <c r="E65" s="406"/>
      <c r="F65" s="529">
        <f t="shared" si="3"/>
        <v>0</v>
      </c>
      <c r="G65" s="529">
        <f t="shared" si="2"/>
        <v>0</v>
      </c>
      <c r="H65" s="406"/>
    </row>
    <row r="66" spans="1:8" ht="30" customHeight="1" thickBot="1">
      <c r="A66" s="306" t="s">
        <v>833</v>
      </c>
      <c r="B66" s="418">
        <v>2000</v>
      </c>
      <c r="C66" s="418" t="s">
        <v>133</v>
      </c>
      <c r="D66" s="406"/>
      <c r="E66" s="406"/>
      <c r="F66" s="529">
        <f t="shared" si="3"/>
        <v>0</v>
      </c>
      <c r="G66" s="529">
        <f t="shared" si="2"/>
        <v>0</v>
      </c>
      <c r="H66" s="406"/>
    </row>
    <row r="67" spans="1:8" ht="20.100000000000001" customHeight="1" thickBot="1">
      <c r="A67" s="306" t="s">
        <v>834</v>
      </c>
      <c r="B67" s="418">
        <v>400</v>
      </c>
      <c r="C67" s="418" t="s">
        <v>133</v>
      </c>
      <c r="D67" s="406"/>
      <c r="E67" s="406"/>
      <c r="F67" s="529">
        <f t="shared" si="3"/>
        <v>0</v>
      </c>
      <c r="G67" s="529">
        <f t="shared" si="2"/>
        <v>0</v>
      </c>
      <c r="H67" s="406"/>
    </row>
    <row r="68" spans="1:8" ht="20.100000000000001" customHeight="1" thickBot="1">
      <c r="A68" s="306" t="s">
        <v>835</v>
      </c>
      <c r="B68" s="418">
        <v>400</v>
      </c>
      <c r="C68" s="418" t="s">
        <v>133</v>
      </c>
      <c r="D68" s="406"/>
      <c r="E68" s="406"/>
      <c r="F68" s="529">
        <f t="shared" si="3"/>
        <v>0</v>
      </c>
      <c r="G68" s="529">
        <f t="shared" si="2"/>
        <v>0</v>
      </c>
      <c r="H68" s="406"/>
    </row>
    <row r="69" spans="1:8" ht="20.100000000000001" customHeight="1" thickBot="1">
      <c r="A69" s="306" t="s">
        <v>836</v>
      </c>
      <c r="B69" s="418">
        <v>200</v>
      </c>
      <c r="C69" s="418" t="s">
        <v>133</v>
      </c>
      <c r="D69" s="406"/>
      <c r="E69" s="406"/>
      <c r="F69" s="529">
        <f t="shared" si="3"/>
        <v>0</v>
      </c>
      <c r="G69" s="529">
        <f t="shared" si="2"/>
        <v>0</v>
      </c>
      <c r="H69" s="406"/>
    </row>
    <row r="70" spans="1:8" ht="20.100000000000001" customHeight="1" thickBot="1">
      <c r="A70" s="306" t="s">
        <v>837</v>
      </c>
      <c r="B70" s="418">
        <v>100</v>
      </c>
      <c r="C70" s="418" t="s">
        <v>133</v>
      </c>
      <c r="D70" s="406"/>
      <c r="E70" s="406"/>
      <c r="F70" s="529">
        <f t="shared" si="3"/>
        <v>0</v>
      </c>
      <c r="G70" s="529">
        <f t="shared" si="2"/>
        <v>0</v>
      </c>
      <c r="H70" s="406"/>
    </row>
    <row r="71" spans="1:8" ht="20.100000000000001" customHeight="1" thickBot="1">
      <c r="A71" s="306" t="s">
        <v>838</v>
      </c>
      <c r="B71" s="418">
        <v>2000</v>
      </c>
      <c r="C71" s="418" t="s">
        <v>133</v>
      </c>
      <c r="D71" s="406"/>
      <c r="E71" s="406"/>
      <c r="F71" s="529">
        <f t="shared" si="3"/>
        <v>0</v>
      </c>
      <c r="G71" s="529">
        <f t="shared" si="2"/>
        <v>0</v>
      </c>
      <c r="H71" s="406"/>
    </row>
    <row r="72" spans="1:8" ht="22.5" customHeight="1" thickBot="1">
      <c r="A72" s="306" t="s">
        <v>839</v>
      </c>
      <c r="B72" s="418">
        <v>200</v>
      </c>
      <c r="C72" s="418" t="s">
        <v>133</v>
      </c>
      <c r="D72" s="406"/>
      <c r="E72" s="406"/>
      <c r="F72" s="529">
        <f t="shared" si="3"/>
        <v>0</v>
      </c>
      <c r="G72" s="529">
        <f t="shared" si="2"/>
        <v>0</v>
      </c>
      <c r="H72" s="406"/>
    </row>
    <row r="73" spans="1:8" ht="22.5" customHeight="1" thickBot="1">
      <c r="A73" s="306" t="s">
        <v>840</v>
      </c>
      <c r="B73" s="418">
        <v>4000</v>
      </c>
      <c r="C73" s="418" t="s">
        <v>133</v>
      </c>
      <c r="D73" s="406"/>
      <c r="E73" s="406"/>
      <c r="F73" s="529">
        <f t="shared" si="3"/>
        <v>0</v>
      </c>
      <c r="G73" s="529">
        <f t="shared" si="2"/>
        <v>0</v>
      </c>
      <c r="H73" s="406"/>
    </row>
    <row r="74" spans="1:8" ht="20.100000000000001" customHeight="1" thickBot="1">
      <c r="A74" s="306" t="s">
        <v>841</v>
      </c>
      <c r="B74" s="418">
        <v>1000</v>
      </c>
      <c r="C74" s="418" t="s">
        <v>133</v>
      </c>
      <c r="D74" s="406"/>
      <c r="E74" s="406"/>
      <c r="F74" s="529">
        <f t="shared" si="3"/>
        <v>0</v>
      </c>
      <c r="G74" s="529">
        <f t="shared" si="2"/>
        <v>0</v>
      </c>
      <c r="H74" s="406"/>
    </row>
    <row r="75" spans="1:8" s="288" customFormat="1" ht="20.100000000000001" customHeight="1" thickBot="1">
      <c r="A75" s="306" t="s">
        <v>1046</v>
      </c>
      <c r="B75" s="418">
        <v>2000</v>
      </c>
      <c r="C75" s="418" t="s">
        <v>133</v>
      </c>
      <c r="D75" s="406"/>
      <c r="E75" s="406"/>
      <c r="F75" s="529">
        <f t="shared" si="3"/>
        <v>0</v>
      </c>
      <c r="G75" s="529">
        <f t="shared" si="2"/>
        <v>0</v>
      </c>
      <c r="H75" s="406"/>
    </row>
    <row r="76" spans="1:8" s="288" customFormat="1" ht="20.100000000000001" customHeight="1" thickBot="1">
      <c r="A76" s="306" t="s">
        <v>1047</v>
      </c>
      <c r="B76" s="418">
        <v>500</v>
      </c>
      <c r="C76" s="418" t="s">
        <v>133</v>
      </c>
      <c r="D76" s="406"/>
      <c r="E76" s="406"/>
      <c r="F76" s="529">
        <f t="shared" si="3"/>
        <v>0</v>
      </c>
      <c r="G76" s="529">
        <f t="shared" si="2"/>
        <v>0</v>
      </c>
      <c r="H76" s="406"/>
    </row>
    <row r="77" spans="1:8" s="288" customFormat="1" ht="20.100000000000001" customHeight="1" thickBot="1">
      <c r="A77" s="306" t="s">
        <v>1048</v>
      </c>
      <c r="B77" s="418">
        <v>500</v>
      </c>
      <c r="C77" s="418" t="s">
        <v>133</v>
      </c>
      <c r="D77" s="406"/>
      <c r="E77" s="406"/>
      <c r="F77" s="529">
        <f t="shared" si="3"/>
        <v>0</v>
      </c>
      <c r="G77" s="529">
        <f t="shared" si="2"/>
        <v>0</v>
      </c>
      <c r="H77" s="406"/>
    </row>
    <row r="78" spans="1:8" ht="20.100000000000001" customHeight="1" thickBot="1">
      <c r="A78" s="306" t="s">
        <v>842</v>
      </c>
      <c r="B78" s="418">
        <v>1000</v>
      </c>
      <c r="C78" s="418" t="s">
        <v>133</v>
      </c>
      <c r="D78" s="406"/>
      <c r="E78" s="406"/>
      <c r="F78" s="529">
        <f t="shared" si="3"/>
        <v>0</v>
      </c>
      <c r="G78" s="529">
        <f t="shared" si="2"/>
        <v>0</v>
      </c>
      <c r="H78" s="406"/>
    </row>
    <row r="79" spans="1:8" s="294" customFormat="1" ht="20.100000000000001" customHeight="1" thickBot="1">
      <c r="A79" s="361" t="s">
        <v>1146</v>
      </c>
      <c r="B79" s="522"/>
      <c r="C79" s="523"/>
      <c r="D79" s="524"/>
      <c r="E79" s="524"/>
      <c r="F79" s="531">
        <f>SUM(F55:F78)</f>
        <v>0</v>
      </c>
      <c r="G79" s="531">
        <f>SUM(G55:G78)</f>
        <v>0</v>
      </c>
      <c r="H79" s="524"/>
    </row>
    <row r="80" spans="1:8" ht="18" customHeight="1" thickBot="1">
      <c r="A80" s="628" t="s">
        <v>1144</v>
      </c>
      <c r="B80" s="629"/>
      <c r="C80" s="629"/>
      <c r="D80" s="364"/>
      <c r="E80" s="364"/>
      <c r="F80" s="364"/>
      <c r="G80" s="364"/>
      <c r="H80" s="364"/>
    </row>
    <row r="81" spans="1:8" ht="20.100000000000001" customHeight="1" thickBot="1">
      <c r="A81" s="306" t="s">
        <v>843</v>
      </c>
      <c r="B81" s="418">
        <v>160</v>
      </c>
      <c r="C81" s="418" t="s">
        <v>133</v>
      </c>
      <c r="D81" s="406"/>
      <c r="E81" s="406"/>
      <c r="F81" s="529">
        <f t="shared" ref="F81:F102" si="4">E81*B81</f>
        <v>0</v>
      </c>
      <c r="G81" s="529">
        <f t="shared" ref="G81:G102" si="5">D81*B81</f>
        <v>0</v>
      </c>
      <c r="H81" s="406"/>
    </row>
    <row r="82" spans="1:8" ht="20.100000000000001" customHeight="1" thickBot="1">
      <c r="A82" s="306" t="s">
        <v>870</v>
      </c>
      <c r="B82" s="418">
        <v>100</v>
      </c>
      <c r="C82" s="418" t="s">
        <v>133</v>
      </c>
      <c r="D82" s="406"/>
      <c r="E82" s="406"/>
      <c r="F82" s="529">
        <f t="shared" si="4"/>
        <v>0</v>
      </c>
      <c r="G82" s="529">
        <f t="shared" si="5"/>
        <v>0</v>
      </c>
      <c r="H82" s="406"/>
    </row>
    <row r="83" spans="1:8" ht="20.100000000000001" customHeight="1" thickBot="1">
      <c r="A83" s="306" t="s">
        <v>871</v>
      </c>
      <c r="B83" s="418">
        <v>40</v>
      </c>
      <c r="C83" s="418" t="s">
        <v>133</v>
      </c>
      <c r="D83" s="406"/>
      <c r="E83" s="406"/>
      <c r="F83" s="529">
        <f t="shared" si="4"/>
        <v>0</v>
      </c>
      <c r="G83" s="529">
        <f t="shared" si="5"/>
        <v>0</v>
      </c>
      <c r="H83" s="406"/>
    </row>
    <row r="84" spans="1:8" ht="20.100000000000001" customHeight="1" thickBot="1">
      <c r="A84" s="306" t="s">
        <v>872</v>
      </c>
      <c r="B84" s="418">
        <v>40</v>
      </c>
      <c r="C84" s="418" t="s">
        <v>133</v>
      </c>
      <c r="D84" s="406"/>
      <c r="E84" s="406"/>
      <c r="F84" s="529">
        <f t="shared" si="4"/>
        <v>0</v>
      </c>
      <c r="G84" s="529">
        <f t="shared" si="5"/>
        <v>0</v>
      </c>
      <c r="H84" s="406"/>
    </row>
    <row r="85" spans="1:8" ht="20.100000000000001" customHeight="1" thickBot="1">
      <c r="A85" s="306" t="s">
        <v>877</v>
      </c>
      <c r="B85" s="418">
        <v>40</v>
      </c>
      <c r="C85" s="418" t="s">
        <v>133</v>
      </c>
      <c r="D85" s="406"/>
      <c r="E85" s="406"/>
      <c r="F85" s="529">
        <f t="shared" si="4"/>
        <v>0</v>
      </c>
      <c r="G85" s="529">
        <f t="shared" si="5"/>
        <v>0</v>
      </c>
      <c r="H85" s="406"/>
    </row>
    <row r="86" spans="1:8" ht="20.100000000000001" customHeight="1" thickBot="1">
      <c r="A86" s="306" t="s">
        <v>844</v>
      </c>
      <c r="B86" s="418">
        <v>100</v>
      </c>
      <c r="C86" s="418" t="s">
        <v>133</v>
      </c>
      <c r="D86" s="406"/>
      <c r="E86" s="406"/>
      <c r="F86" s="529">
        <f t="shared" si="4"/>
        <v>0</v>
      </c>
      <c r="G86" s="529">
        <f t="shared" si="5"/>
        <v>0</v>
      </c>
      <c r="H86" s="406"/>
    </row>
    <row r="87" spans="1:8" ht="20.100000000000001" customHeight="1" thickBot="1">
      <c r="A87" s="306" t="s">
        <v>879</v>
      </c>
      <c r="B87" s="418">
        <v>100</v>
      </c>
      <c r="C87" s="418" t="s">
        <v>133</v>
      </c>
      <c r="D87" s="406"/>
      <c r="E87" s="406"/>
      <c r="F87" s="529">
        <f t="shared" si="4"/>
        <v>0</v>
      </c>
      <c r="G87" s="529">
        <f t="shared" si="5"/>
        <v>0</v>
      </c>
      <c r="H87" s="406"/>
    </row>
    <row r="88" spans="1:8" ht="20.100000000000001" customHeight="1" thickBot="1">
      <c r="A88" s="306" t="s">
        <v>878</v>
      </c>
      <c r="B88" s="418">
        <v>40</v>
      </c>
      <c r="C88" s="418" t="s">
        <v>133</v>
      </c>
      <c r="D88" s="406"/>
      <c r="E88" s="406"/>
      <c r="F88" s="529">
        <f t="shared" si="4"/>
        <v>0</v>
      </c>
      <c r="G88" s="529">
        <f t="shared" si="5"/>
        <v>0</v>
      </c>
      <c r="H88" s="406"/>
    </row>
    <row r="89" spans="1:8" ht="20.100000000000001" customHeight="1" thickBot="1">
      <c r="A89" s="306" t="s">
        <v>874</v>
      </c>
      <c r="B89" s="418">
        <v>60</v>
      </c>
      <c r="C89" s="418" t="s">
        <v>133</v>
      </c>
      <c r="D89" s="406"/>
      <c r="E89" s="406"/>
      <c r="F89" s="529">
        <f t="shared" si="4"/>
        <v>0</v>
      </c>
      <c r="G89" s="529">
        <f t="shared" si="5"/>
        <v>0</v>
      </c>
      <c r="H89" s="406"/>
    </row>
    <row r="90" spans="1:8" ht="20.100000000000001" customHeight="1" thickBot="1">
      <c r="A90" s="306" t="s">
        <v>876</v>
      </c>
      <c r="B90" s="418">
        <v>400</v>
      </c>
      <c r="C90" s="418" t="s">
        <v>133</v>
      </c>
      <c r="D90" s="406"/>
      <c r="E90" s="406"/>
      <c r="F90" s="529">
        <f t="shared" si="4"/>
        <v>0</v>
      </c>
      <c r="G90" s="529">
        <f t="shared" si="5"/>
        <v>0</v>
      </c>
      <c r="H90" s="406"/>
    </row>
    <row r="91" spans="1:8" ht="20.100000000000001" customHeight="1" thickBot="1">
      <c r="A91" s="306" t="s">
        <v>875</v>
      </c>
      <c r="B91" s="418">
        <v>200</v>
      </c>
      <c r="C91" s="418" t="s">
        <v>133</v>
      </c>
      <c r="D91" s="406"/>
      <c r="E91" s="406"/>
      <c r="F91" s="529">
        <f t="shared" si="4"/>
        <v>0</v>
      </c>
      <c r="G91" s="529">
        <f t="shared" si="5"/>
        <v>0</v>
      </c>
      <c r="H91" s="406"/>
    </row>
    <row r="92" spans="1:8" ht="20.100000000000001" customHeight="1" thickBot="1">
      <c r="A92" s="306" t="s">
        <v>873</v>
      </c>
      <c r="B92" s="418">
        <v>60</v>
      </c>
      <c r="C92" s="418" t="s">
        <v>133</v>
      </c>
      <c r="D92" s="406"/>
      <c r="E92" s="406"/>
      <c r="F92" s="529">
        <f t="shared" si="4"/>
        <v>0</v>
      </c>
      <c r="G92" s="529">
        <f t="shared" si="5"/>
        <v>0</v>
      </c>
      <c r="H92" s="406"/>
    </row>
    <row r="93" spans="1:8" ht="20.100000000000001" customHeight="1" thickBot="1">
      <c r="A93" s="306" t="s">
        <v>845</v>
      </c>
      <c r="B93" s="418">
        <v>40</v>
      </c>
      <c r="C93" s="418" t="s">
        <v>133</v>
      </c>
      <c r="D93" s="406"/>
      <c r="E93" s="406"/>
      <c r="F93" s="529">
        <f t="shared" si="4"/>
        <v>0</v>
      </c>
      <c r="G93" s="529">
        <f t="shared" si="5"/>
        <v>0</v>
      </c>
      <c r="H93" s="406"/>
    </row>
    <row r="94" spans="1:8" ht="20.100000000000001" customHeight="1" thickBot="1">
      <c r="A94" s="306" t="s">
        <v>880</v>
      </c>
      <c r="B94" s="418">
        <v>1000</v>
      </c>
      <c r="C94" s="418" t="s">
        <v>133</v>
      </c>
      <c r="D94" s="406"/>
      <c r="E94" s="406"/>
      <c r="F94" s="529">
        <f t="shared" si="4"/>
        <v>0</v>
      </c>
      <c r="G94" s="529">
        <f t="shared" si="5"/>
        <v>0</v>
      </c>
      <c r="H94" s="406"/>
    </row>
    <row r="95" spans="1:8" ht="24.75" customHeight="1" thickBot="1">
      <c r="A95" s="306" t="s">
        <v>846</v>
      </c>
      <c r="B95" s="418">
        <v>2000</v>
      </c>
      <c r="C95" s="418" t="s">
        <v>133</v>
      </c>
      <c r="D95" s="406"/>
      <c r="E95" s="406"/>
      <c r="F95" s="529">
        <f t="shared" si="4"/>
        <v>0</v>
      </c>
      <c r="G95" s="529">
        <f t="shared" si="5"/>
        <v>0</v>
      </c>
      <c r="H95" s="406"/>
    </row>
    <row r="96" spans="1:8" ht="24.75" customHeight="1" thickBot="1">
      <c r="A96" s="306" t="s">
        <v>881</v>
      </c>
      <c r="B96" s="418">
        <v>200</v>
      </c>
      <c r="C96" s="418" t="s">
        <v>133</v>
      </c>
      <c r="D96" s="406"/>
      <c r="E96" s="406"/>
      <c r="F96" s="529">
        <f t="shared" si="4"/>
        <v>0</v>
      </c>
      <c r="G96" s="529">
        <f t="shared" si="5"/>
        <v>0</v>
      </c>
      <c r="H96" s="406"/>
    </row>
    <row r="97" spans="1:8" ht="20.100000000000001" customHeight="1" thickBot="1">
      <c r="A97" s="306" t="s">
        <v>847</v>
      </c>
      <c r="B97" s="418">
        <v>1000</v>
      </c>
      <c r="C97" s="418" t="s">
        <v>133</v>
      </c>
      <c r="D97" s="406"/>
      <c r="E97" s="406"/>
      <c r="F97" s="529">
        <f t="shared" si="4"/>
        <v>0</v>
      </c>
      <c r="G97" s="529">
        <f t="shared" si="5"/>
        <v>0</v>
      </c>
      <c r="H97" s="406"/>
    </row>
    <row r="98" spans="1:8" ht="22.5" customHeight="1" thickBot="1">
      <c r="A98" s="306" t="s">
        <v>848</v>
      </c>
      <c r="B98" s="418">
        <v>200</v>
      </c>
      <c r="C98" s="418" t="s">
        <v>133</v>
      </c>
      <c r="D98" s="406"/>
      <c r="E98" s="406"/>
      <c r="F98" s="529">
        <f t="shared" si="4"/>
        <v>0</v>
      </c>
      <c r="G98" s="529">
        <f t="shared" si="5"/>
        <v>0</v>
      </c>
      <c r="H98" s="406"/>
    </row>
    <row r="99" spans="1:8" ht="19.5" customHeight="1" thickBot="1">
      <c r="A99" s="306" t="s">
        <v>849</v>
      </c>
      <c r="B99" s="418">
        <v>200</v>
      </c>
      <c r="C99" s="418" t="s">
        <v>133</v>
      </c>
      <c r="D99" s="406"/>
      <c r="E99" s="406"/>
      <c r="F99" s="529">
        <f t="shared" si="4"/>
        <v>0</v>
      </c>
      <c r="G99" s="529">
        <f t="shared" si="5"/>
        <v>0</v>
      </c>
      <c r="H99" s="406"/>
    </row>
    <row r="100" spans="1:8" ht="19.5" customHeight="1" thickBot="1">
      <c r="A100" s="306" t="s">
        <v>850</v>
      </c>
      <c r="B100" s="418">
        <v>40</v>
      </c>
      <c r="C100" s="418" t="s">
        <v>133</v>
      </c>
      <c r="D100" s="406"/>
      <c r="E100" s="406"/>
      <c r="F100" s="529">
        <f t="shared" si="4"/>
        <v>0</v>
      </c>
      <c r="G100" s="529">
        <f t="shared" si="5"/>
        <v>0</v>
      </c>
      <c r="H100" s="406"/>
    </row>
    <row r="101" spans="1:8" ht="24" customHeight="1" thickBot="1">
      <c r="A101" s="306" t="s">
        <v>851</v>
      </c>
      <c r="B101" s="418">
        <v>20</v>
      </c>
      <c r="C101" s="418" t="s">
        <v>133</v>
      </c>
      <c r="D101" s="406"/>
      <c r="E101" s="406"/>
      <c r="F101" s="529">
        <f t="shared" si="4"/>
        <v>0</v>
      </c>
      <c r="G101" s="529">
        <f t="shared" si="5"/>
        <v>0</v>
      </c>
      <c r="H101" s="406"/>
    </row>
    <row r="102" spans="1:8" ht="26.25" customHeight="1" thickBot="1">
      <c r="A102" s="306" t="s">
        <v>852</v>
      </c>
      <c r="B102" s="418">
        <v>200</v>
      </c>
      <c r="C102" s="418" t="s">
        <v>133</v>
      </c>
      <c r="D102" s="406"/>
      <c r="E102" s="406"/>
      <c r="F102" s="529">
        <f t="shared" si="4"/>
        <v>0</v>
      </c>
      <c r="G102" s="529">
        <f t="shared" si="5"/>
        <v>0</v>
      </c>
      <c r="H102" s="406"/>
    </row>
    <row r="103" spans="1:8" ht="20.100000000000001" customHeight="1" thickBot="1">
      <c r="A103" s="361" t="s">
        <v>1145</v>
      </c>
      <c r="F103" s="531">
        <f>SUM(F81:F102)</f>
        <v>0</v>
      </c>
      <c r="G103" s="531">
        <f>SUM(G81:G102)</f>
        <v>0</v>
      </c>
    </row>
    <row r="104" spans="1:8" ht="17.100000000000001" customHeight="1"/>
    <row r="107" spans="1:8">
      <c r="A107" s="95" t="s">
        <v>386</v>
      </c>
      <c r="B107" s="294"/>
      <c r="C107" s="294"/>
      <c r="D107" s="294"/>
      <c r="E107" s="294" t="s">
        <v>1160</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2.75">
      <c r="A112" s="590" t="s">
        <v>1161</v>
      </c>
      <c r="B112" s="590"/>
      <c r="C112" s="590"/>
      <c r="D112" s="590"/>
      <c r="E112" s="590"/>
      <c r="F112" s="590"/>
    </row>
    <row r="113" spans="1:6" ht="72" customHeight="1">
      <c r="B113" s="294"/>
      <c r="C113" s="294"/>
      <c r="D113" s="294"/>
      <c r="E113" s="294"/>
      <c r="F113" s="294"/>
    </row>
    <row r="114" spans="1:6" ht="12.75">
      <c r="A114" s="590" t="s">
        <v>1162</v>
      </c>
      <c r="B114" s="590"/>
      <c r="C114" s="590"/>
      <c r="D114" s="590"/>
      <c r="E114" s="590"/>
      <c r="F114" s="590"/>
    </row>
    <row r="115" spans="1:6" ht="127.5" customHeight="1">
      <c r="B115" s="294"/>
      <c r="C115" s="294"/>
      <c r="D115" s="294"/>
      <c r="E115" s="294"/>
      <c r="F115" s="294"/>
    </row>
    <row r="116" spans="1:6" ht="12.75">
      <c r="A116" s="590" t="s">
        <v>1163</v>
      </c>
      <c r="B116" s="590"/>
      <c r="C116" s="590"/>
      <c r="D116" s="590"/>
      <c r="E116" s="590"/>
      <c r="F116" s="590"/>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0"/>
  <sheetViews>
    <sheetView workbookViewId="0">
      <selection activeCell="K42" sqref="K42"/>
    </sheetView>
  </sheetViews>
  <sheetFormatPr defaultRowHeight="12.75"/>
  <cols>
    <col min="1" max="1" width="63.85546875" customWidth="1"/>
    <col min="2" max="2" width="15" customWidth="1"/>
    <col min="3" max="3" width="11.42578125" customWidth="1"/>
  </cols>
  <sheetData>
    <row r="1" spans="1:8" s="294" customFormat="1" ht="15">
      <c r="A1" s="95"/>
    </row>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ht="15.75">
      <c r="A8" s="535" t="s">
        <v>1147</v>
      </c>
    </row>
    <row r="9" spans="1:8" ht="21">
      <c r="A9" s="336" t="s">
        <v>1088</v>
      </c>
    </row>
    <row r="10" spans="1:8" ht="13.5" thickBot="1"/>
    <row r="11" spans="1:8" s="53" customFormat="1" ht="23.45" customHeight="1" thickBot="1">
      <c r="A11" s="300" t="s">
        <v>524</v>
      </c>
      <c r="B11" s="301" t="s">
        <v>903</v>
      </c>
      <c r="C11" s="302" t="s">
        <v>904</v>
      </c>
      <c r="D11" s="54" t="s">
        <v>380</v>
      </c>
      <c r="E11" s="54" t="s">
        <v>1092</v>
      </c>
      <c r="F11" s="340" t="s">
        <v>1093</v>
      </c>
      <c r="G11" s="340" t="s">
        <v>1093</v>
      </c>
      <c r="H11" s="341" t="s">
        <v>1094</v>
      </c>
    </row>
    <row r="12" spans="1:8" s="294" customFormat="1" ht="19.5" customHeight="1">
      <c r="A12" s="510"/>
      <c r="B12" s="511"/>
      <c r="C12" s="512"/>
      <c r="D12" s="55" t="s">
        <v>381</v>
      </c>
      <c r="E12" s="55" t="s">
        <v>1095</v>
      </c>
      <c r="F12" s="342" t="s">
        <v>1096</v>
      </c>
      <c r="G12" s="342" t="s">
        <v>1096</v>
      </c>
      <c r="H12" s="343" t="s">
        <v>1097</v>
      </c>
    </row>
    <row r="13" spans="1:8" s="294" customFormat="1" ht="19.5" customHeight="1">
      <c r="A13" s="513"/>
      <c r="B13" s="514"/>
      <c r="C13" s="515"/>
      <c r="D13" s="55" t="s">
        <v>180</v>
      </c>
      <c r="E13" s="55" t="s">
        <v>1098</v>
      </c>
      <c r="F13" s="342" t="s">
        <v>1099</v>
      </c>
      <c r="G13" s="342" t="s">
        <v>1100</v>
      </c>
      <c r="H13" s="343"/>
    </row>
    <row r="14" spans="1:8" s="294" customFormat="1" ht="19.5" customHeight="1" thickBot="1">
      <c r="A14" s="516"/>
      <c r="B14" s="517"/>
      <c r="C14" s="518"/>
      <c r="D14" s="60" t="s">
        <v>181</v>
      </c>
      <c r="E14" s="60" t="s">
        <v>181</v>
      </c>
      <c r="F14" s="344" t="s">
        <v>181</v>
      </c>
      <c r="G14" s="344" t="s">
        <v>181</v>
      </c>
      <c r="H14" s="345"/>
    </row>
    <row r="15" spans="1:8" s="53" customFormat="1" ht="20.25" customHeight="1" thickBot="1">
      <c r="A15" s="303">
        <v>1</v>
      </c>
      <c r="B15" s="525">
        <v>2</v>
      </c>
      <c r="C15" s="526">
        <v>3</v>
      </c>
      <c r="D15" s="54">
        <v>4</v>
      </c>
      <c r="E15" s="54">
        <v>5</v>
      </c>
      <c r="F15" s="340" t="s">
        <v>1101</v>
      </c>
      <c r="G15" s="340" t="s">
        <v>1102</v>
      </c>
      <c r="H15" s="341">
        <v>8</v>
      </c>
    </row>
    <row r="16" spans="1:8" ht="13.5" thickBot="1">
      <c r="A16" s="307" t="s">
        <v>854</v>
      </c>
      <c r="B16" s="463">
        <v>100</v>
      </c>
      <c r="C16" s="463" t="s">
        <v>133</v>
      </c>
      <c r="D16" s="406"/>
      <c r="E16" s="406"/>
      <c r="F16" s="529">
        <f>E16*B16</f>
        <v>0</v>
      </c>
      <c r="G16" s="529">
        <f>D16*B16</f>
        <v>0</v>
      </c>
      <c r="H16" s="406"/>
    </row>
    <row r="17" spans="1:8" ht="13.5" thickBot="1">
      <c r="A17" s="307" t="s">
        <v>855</v>
      </c>
      <c r="B17" s="463">
        <v>40</v>
      </c>
      <c r="C17" s="463" t="s">
        <v>133</v>
      </c>
      <c r="D17" s="406"/>
      <c r="E17" s="406"/>
      <c r="F17" s="529">
        <f t="shared" ref="F17:F31" si="0">E17*B17</f>
        <v>0</v>
      </c>
      <c r="G17" s="529">
        <f t="shared" ref="G17:G31" si="1">D17*B17</f>
        <v>0</v>
      </c>
      <c r="H17" s="406"/>
    </row>
    <row r="18" spans="1:8" ht="13.5" thickBot="1">
      <c r="A18" s="307" t="s">
        <v>856</v>
      </c>
      <c r="B18" s="463">
        <v>40</v>
      </c>
      <c r="C18" s="463" t="s">
        <v>133</v>
      </c>
      <c r="D18" s="406"/>
      <c r="E18" s="406"/>
      <c r="F18" s="529">
        <f t="shared" si="0"/>
        <v>0</v>
      </c>
      <c r="G18" s="529">
        <f t="shared" si="1"/>
        <v>0</v>
      </c>
      <c r="H18" s="406"/>
    </row>
    <row r="19" spans="1:8" ht="13.5" thickBot="1">
      <c r="A19" s="307" t="s">
        <v>857</v>
      </c>
      <c r="B19" s="463">
        <v>20</v>
      </c>
      <c r="C19" s="463" t="s">
        <v>133</v>
      </c>
      <c r="D19" s="406"/>
      <c r="E19" s="406"/>
      <c r="F19" s="529">
        <f t="shared" si="0"/>
        <v>0</v>
      </c>
      <c r="G19" s="529">
        <f t="shared" si="1"/>
        <v>0</v>
      </c>
      <c r="H19" s="406"/>
    </row>
    <row r="20" spans="1:8" ht="13.5" thickBot="1">
      <c r="A20" s="307" t="s">
        <v>858</v>
      </c>
      <c r="B20" s="463">
        <v>20</v>
      </c>
      <c r="C20" s="463" t="s">
        <v>133</v>
      </c>
      <c r="D20" s="406"/>
      <c r="E20" s="406"/>
      <c r="F20" s="529">
        <f t="shared" si="0"/>
        <v>0</v>
      </c>
      <c r="G20" s="529">
        <f t="shared" si="1"/>
        <v>0</v>
      </c>
      <c r="H20" s="406"/>
    </row>
    <row r="21" spans="1:8" ht="13.5" thickBot="1">
      <c r="A21" s="307" t="s">
        <v>859</v>
      </c>
      <c r="B21" s="463">
        <v>20</v>
      </c>
      <c r="C21" s="463" t="s">
        <v>133</v>
      </c>
      <c r="D21" s="406"/>
      <c r="E21" s="406"/>
      <c r="F21" s="529">
        <f t="shared" si="0"/>
        <v>0</v>
      </c>
      <c r="G21" s="529">
        <f t="shared" si="1"/>
        <v>0</v>
      </c>
      <c r="H21" s="406"/>
    </row>
    <row r="22" spans="1:8" ht="13.5" thickBot="1">
      <c r="A22" s="307" t="s">
        <v>860</v>
      </c>
      <c r="B22" s="463">
        <v>10</v>
      </c>
      <c r="C22" s="463" t="s">
        <v>133</v>
      </c>
      <c r="D22" s="406"/>
      <c r="E22" s="406"/>
      <c r="F22" s="529">
        <f t="shared" si="0"/>
        <v>0</v>
      </c>
      <c r="G22" s="529">
        <f t="shared" si="1"/>
        <v>0</v>
      </c>
      <c r="H22" s="406"/>
    </row>
    <row r="23" spans="1:8" ht="13.5" thickBot="1">
      <c r="A23" s="307" t="s">
        <v>861</v>
      </c>
      <c r="B23" s="463">
        <v>40</v>
      </c>
      <c r="C23" s="463" t="s">
        <v>133</v>
      </c>
      <c r="D23" s="406"/>
      <c r="E23" s="406"/>
      <c r="F23" s="529">
        <f t="shared" si="0"/>
        <v>0</v>
      </c>
      <c r="G23" s="529">
        <f t="shared" si="1"/>
        <v>0</v>
      </c>
      <c r="H23" s="406"/>
    </row>
    <row r="24" spans="1:8" ht="13.5" thickBot="1">
      <c r="A24" s="307" t="s">
        <v>862</v>
      </c>
      <c r="B24" s="463">
        <v>4</v>
      </c>
      <c r="C24" s="463" t="s">
        <v>133</v>
      </c>
      <c r="D24" s="406"/>
      <c r="E24" s="406"/>
      <c r="F24" s="529">
        <f t="shared" si="0"/>
        <v>0</v>
      </c>
      <c r="G24" s="529">
        <f t="shared" si="1"/>
        <v>0</v>
      </c>
      <c r="H24" s="406"/>
    </row>
    <row r="25" spans="1:8" ht="13.5" thickBot="1">
      <c r="A25" s="307" t="s">
        <v>863</v>
      </c>
      <c r="B25" s="463">
        <v>40</v>
      </c>
      <c r="C25" s="463" t="s">
        <v>133</v>
      </c>
      <c r="D25" s="406"/>
      <c r="E25" s="406"/>
      <c r="F25" s="529">
        <f t="shared" si="0"/>
        <v>0</v>
      </c>
      <c r="G25" s="529">
        <f t="shared" si="1"/>
        <v>0</v>
      </c>
      <c r="H25" s="406"/>
    </row>
    <row r="26" spans="1:8" ht="13.5" thickBot="1">
      <c r="A26" s="307" t="s">
        <v>864</v>
      </c>
      <c r="B26" s="463">
        <v>40</v>
      </c>
      <c r="C26" s="463" t="s">
        <v>133</v>
      </c>
      <c r="D26" s="406"/>
      <c r="E26" s="406"/>
      <c r="F26" s="529">
        <f t="shared" si="0"/>
        <v>0</v>
      </c>
      <c r="G26" s="529">
        <f t="shared" si="1"/>
        <v>0</v>
      </c>
      <c r="H26" s="406"/>
    </row>
    <row r="27" spans="1:8" ht="13.5" thickBot="1">
      <c r="A27" s="307" t="s">
        <v>865</v>
      </c>
      <c r="B27" s="463">
        <v>20</v>
      </c>
      <c r="C27" s="463" t="s">
        <v>133</v>
      </c>
      <c r="D27" s="406"/>
      <c r="E27" s="406"/>
      <c r="F27" s="529">
        <f t="shared" si="0"/>
        <v>0</v>
      </c>
      <c r="G27" s="529">
        <f t="shared" si="1"/>
        <v>0</v>
      </c>
      <c r="H27" s="406"/>
    </row>
    <row r="28" spans="1:8" ht="13.5" thickBot="1">
      <c r="A28" s="307" t="s">
        <v>866</v>
      </c>
      <c r="B28" s="463">
        <v>20</v>
      </c>
      <c r="C28" s="463" t="s">
        <v>133</v>
      </c>
      <c r="D28" s="406"/>
      <c r="E28" s="406"/>
      <c r="F28" s="529">
        <f t="shared" si="0"/>
        <v>0</v>
      </c>
      <c r="G28" s="529">
        <f t="shared" si="1"/>
        <v>0</v>
      </c>
      <c r="H28" s="406"/>
    </row>
    <row r="29" spans="1:8" ht="13.5" thickBot="1">
      <c r="A29" s="307" t="s">
        <v>867</v>
      </c>
      <c r="B29" s="463">
        <v>20</v>
      </c>
      <c r="C29" s="463" t="s">
        <v>133</v>
      </c>
      <c r="D29" s="406"/>
      <c r="E29" s="406"/>
      <c r="F29" s="529">
        <f t="shared" si="0"/>
        <v>0</v>
      </c>
      <c r="G29" s="529">
        <f t="shared" si="1"/>
        <v>0</v>
      </c>
      <c r="H29" s="406"/>
    </row>
    <row r="30" spans="1:8" ht="13.5" thickBot="1">
      <c r="A30" s="307" t="s">
        <v>868</v>
      </c>
      <c r="B30" s="463">
        <v>20</v>
      </c>
      <c r="C30" s="463" t="s">
        <v>133</v>
      </c>
      <c r="D30" s="406"/>
      <c r="E30" s="406"/>
      <c r="F30" s="529">
        <f t="shared" si="0"/>
        <v>0</v>
      </c>
      <c r="G30" s="529">
        <f t="shared" si="1"/>
        <v>0</v>
      </c>
      <c r="H30" s="406"/>
    </row>
    <row r="31" spans="1:8" ht="13.5" thickBot="1">
      <c r="A31" s="307" t="s">
        <v>869</v>
      </c>
      <c r="B31" s="463">
        <v>20</v>
      </c>
      <c r="C31" s="463" t="s">
        <v>133</v>
      </c>
      <c r="D31" s="406"/>
      <c r="E31" s="406"/>
      <c r="F31" s="529">
        <f t="shared" si="0"/>
        <v>0</v>
      </c>
      <c r="G31" s="529">
        <f t="shared" si="1"/>
        <v>0</v>
      </c>
      <c r="H31" s="406"/>
    </row>
    <row r="32" spans="1:8" ht="13.5" thickBot="1">
      <c r="A32" s="483" t="s">
        <v>1139</v>
      </c>
      <c r="F32" s="531">
        <f>SUM(F16:F31)</f>
        <v>0</v>
      </c>
      <c r="G32" s="531">
        <f>SUM(G16:G31)</f>
        <v>0</v>
      </c>
    </row>
    <row r="33" spans="1:7">
      <c r="A33" s="590"/>
      <c r="B33" s="590"/>
      <c r="C33" s="590"/>
    </row>
    <row r="35" spans="1:7">
      <c r="A35" s="590" t="s">
        <v>382</v>
      </c>
      <c r="B35" s="590"/>
      <c r="C35" s="590"/>
      <c r="D35" s="590"/>
      <c r="E35" s="590"/>
      <c r="F35" s="590"/>
      <c r="G35" s="294"/>
    </row>
    <row r="36" spans="1:7">
      <c r="A36" s="294"/>
      <c r="B36" s="294"/>
      <c r="C36" s="294"/>
      <c r="D36" s="294"/>
      <c r="E36" s="294"/>
      <c r="F36" s="294"/>
      <c r="G36" s="294"/>
    </row>
    <row r="37" spans="1:7">
      <c r="A37" s="590" t="s">
        <v>383</v>
      </c>
      <c r="B37" s="590"/>
      <c r="C37" s="590"/>
      <c r="D37" s="590"/>
      <c r="E37" s="590"/>
      <c r="F37" s="590"/>
      <c r="G37" s="294"/>
    </row>
    <row r="38" spans="1:7">
      <c r="A38" s="294"/>
      <c r="B38" s="294"/>
      <c r="C38" s="294"/>
      <c r="D38" s="294"/>
      <c r="E38" s="294"/>
      <c r="F38" s="294"/>
      <c r="G38" s="294"/>
    </row>
    <row r="39" spans="1:7">
      <c r="A39" s="294" t="s">
        <v>384</v>
      </c>
      <c r="B39" s="294"/>
      <c r="C39" s="294" t="s">
        <v>385</v>
      </c>
      <c r="D39" s="294"/>
      <c r="E39" s="294"/>
      <c r="F39" s="294" t="s">
        <v>1159</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43"/>
  <sheetViews>
    <sheetView topLeftCell="A31" workbookViewId="0">
      <selection activeCell="E45" sqref="E45"/>
    </sheetView>
  </sheetViews>
  <sheetFormatPr defaultRowHeight="12.75"/>
  <cols>
    <col min="1" max="1" width="63.855468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ht="15.75">
      <c r="A9" s="535" t="s">
        <v>1147</v>
      </c>
    </row>
    <row r="10" spans="1:8" ht="21">
      <c r="A10" s="336" t="s">
        <v>1089</v>
      </c>
    </row>
    <row r="11" spans="1:8" ht="13.5" thickBot="1"/>
    <row r="12" spans="1:8" ht="12.75" customHeight="1">
      <c r="A12" s="310" t="s">
        <v>390</v>
      </c>
      <c r="B12" s="311" t="s">
        <v>378</v>
      </c>
      <c r="C12" s="312" t="s">
        <v>379</v>
      </c>
      <c r="D12" s="54" t="s">
        <v>380</v>
      </c>
      <c r="E12" s="54" t="s">
        <v>1092</v>
      </c>
      <c r="F12" s="340" t="s">
        <v>1093</v>
      </c>
      <c r="G12" s="340" t="s">
        <v>1093</v>
      </c>
      <c r="H12" s="341" t="s">
        <v>1094</v>
      </c>
    </row>
    <row r="13" spans="1:8" ht="13.5" thickBot="1">
      <c r="A13" s="313"/>
      <c r="B13" s="314" t="s">
        <v>179</v>
      </c>
      <c r="C13" s="315" t="s">
        <v>178</v>
      </c>
      <c r="D13" s="55" t="s">
        <v>381</v>
      </c>
      <c r="E13" s="55" t="s">
        <v>1095</v>
      </c>
      <c r="F13" s="342" t="s">
        <v>1096</v>
      </c>
      <c r="G13" s="342" t="s">
        <v>1096</v>
      </c>
      <c r="H13" s="343" t="s">
        <v>1097</v>
      </c>
    </row>
    <row r="14" spans="1:8" s="294" customFormat="1">
      <c r="A14" s="310"/>
      <c r="B14" s="311"/>
      <c r="C14" s="312"/>
      <c r="D14" s="55" t="s">
        <v>180</v>
      </c>
      <c r="E14" s="55" t="s">
        <v>1098</v>
      </c>
      <c r="F14" s="342" t="s">
        <v>1099</v>
      </c>
      <c r="G14" s="342" t="s">
        <v>1100</v>
      </c>
      <c r="H14" s="343"/>
    </row>
    <row r="15" spans="1:8" s="294" customFormat="1" ht="13.5" thickBot="1">
      <c r="A15" s="313"/>
      <c r="B15" s="314"/>
      <c r="C15" s="315"/>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15.75" thickBot="1">
      <c r="A17" s="309" t="s">
        <v>882</v>
      </c>
      <c r="B17" s="527">
        <v>60</v>
      </c>
      <c r="C17" s="528" t="s">
        <v>1023</v>
      </c>
      <c r="D17" s="406"/>
      <c r="E17" s="406"/>
      <c r="F17" s="529">
        <f>E17*B17</f>
        <v>0</v>
      </c>
      <c r="G17" s="529">
        <f>D17*B17</f>
        <v>0</v>
      </c>
      <c r="H17" s="406"/>
    </row>
    <row r="18" spans="1:8" ht="15.75" thickBot="1">
      <c r="A18" s="309" t="s">
        <v>883</v>
      </c>
      <c r="B18" s="527">
        <v>40</v>
      </c>
      <c r="C18" s="528" t="s">
        <v>1023</v>
      </c>
      <c r="D18" s="406"/>
      <c r="E18" s="406"/>
      <c r="F18" s="529">
        <f t="shared" ref="F18:F31" si="0">E18*B18</f>
        <v>0</v>
      </c>
      <c r="G18" s="529">
        <f t="shared" ref="G18:G30" si="1">D18*B18</f>
        <v>0</v>
      </c>
      <c r="H18" s="406"/>
    </row>
    <row r="19" spans="1:8" ht="15.75" thickBot="1">
      <c r="A19" s="309" t="s">
        <v>884</v>
      </c>
      <c r="B19" s="527">
        <v>20</v>
      </c>
      <c r="C19" s="528" t="s">
        <v>1024</v>
      </c>
      <c r="D19" s="406"/>
      <c r="E19" s="406"/>
      <c r="F19" s="529">
        <f t="shared" si="0"/>
        <v>0</v>
      </c>
      <c r="G19" s="529">
        <f t="shared" si="1"/>
        <v>0</v>
      </c>
      <c r="H19" s="406"/>
    </row>
    <row r="20" spans="1:8" ht="15.75" thickBot="1">
      <c r="A20" s="309" t="s">
        <v>888</v>
      </c>
      <c r="B20" s="527">
        <v>80</v>
      </c>
      <c r="C20" s="528" t="s">
        <v>1025</v>
      </c>
      <c r="D20" s="406"/>
      <c r="E20" s="406"/>
      <c r="F20" s="529">
        <f t="shared" si="0"/>
        <v>0</v>
      </c>
      <c r="G20" s="529">
        <f t="shared" si="1"/>
        <v>0</v>
      </c>
      <c r="H20" s="406"/>
    </row>
    <row r="21" spans="1:8" ht="15.75" thickBot="1">
      <c r="A21" s="309" t="s">
        <v>891</v>
      </c>
      <c r="B21" s="527">
        <v>20</v>
      </c>
      <c r="C21" s="528" t="s">
        <v>1025</v>
      </c>
      <c r="D21" s="406"/>
      <c r="E21" s="406"/>
      <c r="F21" s="529">
        <f t="shared" si="0"/>
        <v>0</v>
      </c>
      <c r="G21" s="529">
        <f t="shared" si="1"/>
        <v>0</v>
      </c>
      <c r="H21" s="406"/>
    </row>
    <row r="22" spans="1:8" ht="15.75" thickBot="1">
      <c r="A22" s="309" t="s">
        <v>890</v>
      </c>
      <c r="B22" s="527">
        <v>20</v>
      </c>
      <c r="C22" s="528" t="s">
        <v>1025</v>
      </c>
      <c r="D22" s="406"/>
      <c r="E22" s="406"/>
      <c r="F22" s="529">
        <f t="shared" si="0"/>
        <v>0</v>
      </c>
      <c r="G22" s="529">
        <f t="shared" si="1"/>
        <v>0</v>
      </c>
      <c r="H22" s="406"/>
    </row>
    <row r="23" spans="1:8" ht="15.75" thickBot="1">
      <c r="A23" s="309" t="s">
        <v>889</v>
      </c>
      <c r="B23" s="527">
        <v>20</v>
      </c>
      <c r="C23" s="528" t="s">
        <v>1024</v>
      </c>
      <c r="D23" s="406"/>
      <c r="E23" s="406"/>
      <c r="F23" s="529">
        <f t="shared" si="0"/>
        <v>0</v>
      </c>
      <c r="G23" s="529">
        <f t="shared" si="1"/>
        <v>0</v>
      </c>
      <c r="H23" s="406"/>
    </row>
    <row r="24" spans="1:8" ht="15.75" thickBot="1">
      <c r="A24" s="309" t="s">
        <v>887</v>
      </c>
      <c r="B24" s="527">
        <v>80</v>
      </c>
      <c r="C24" s="528" t="s">
        <v>1024</v>
      </c>
      <c r="D24" s="406"/>
      <c r="E24" s="406"/>
      <c r="F24" s="529">
        <f t="shared" si="0"/>
        <v>0</v>
      </c>
      <c r="G24" s="529">
        <f t="shared" si="1"/>
        <v>0</v>
      </c>
      <c r="H24" s="406"/>
    </row>
    <row r="25" spans="1:8" ht="15.75" thickBot="1">
      <c r="A25" s="309" t="s">
        <v>893</v>
      </c>
      <c r="B25" s="527">
        <v>400</v>
      </c>
      <c r="C25" s="528" t="s">
        <v>63</v>
      </c>
      <c r="D25" s="406"/>
      <c r="E25" s="406"/>
      <c r="F25" s="529">
        <f t="shared" si="0"/>
        <v>0</v>
      </c>
      <c r="G25" s="529">
        <f t="shared" si="1"/>
        <v>0</v>
      </c>
      <c r="H25" s="406"/>
    </row>
    <row r="26" spans="1:8" ht="15.75" thickBot="1">
      <c r="A26" s="309" t="s">
        <v>892</v>
      </c>
      <c r="B26" s="527">
        <v>100</v>
      </c>
      <c r="C26" s="528" t="s">
        <v>1026</v>
      </c>
      <c r="D26" s="406"/>
      <c r="E26" s="406"/>
      <c r="F26" s="529">
        <f t="shared" si="0"/>
        <v>0</v>
      </c>
      <c r="G26" s="529">
        <f t="shared" si="1"/>
        <v>0</v>
      </c>
      <c r="H26" s="406"/>
    </row>
    <row r="27" spans="1:8" s="288" customFormat="1" ht="15.75" thickBot="1">
      <c r="A27" s="309" t="s">
        <v>1049</v>
      </c>
      <c r="B27" s="527">
        <v>100</v>
      </c>
      <c r="C27" s="528" t="s">
        <v>1026</v>
      </c>
      <c r="D27" s="406"/>
      <c r="E27" s="406"/>
      <c r="F27" s="529">
        <f t="shared" si="0"/>
        <v>0</v>
      </c>
      <c r="G27" s="529">
        <f t="shared" si="1"/>
        <v>0</v>
      </c>
      <c r="H27" s="406"/>
    </row>
    <row r="28" spans="1:8" ht="15.75" thickBot="1">
      <c r="A28" s="309" t="s">
        <v>894</v>
      </c>
      <c r="B28" s="527">
        <v>40</v>
      </c>
      <c r="C28" s="528" t="s">
        <v>1025</v>
      </c>
      <c r="D28" s="406"/>
      <c r="E28" s="406"/>
      <c r="F28" s="529">
        <f t="shared" si="0"/>
        <v>0</v>
      </c>
      <c r="G28" s="529">
        <f t="shared" si="1"/>
        <v>0</v>
      </c>
      <c r="H28" s="406"/>
    </row>
    <row r="29" spans="1:8" ht="15.75" thickBot="1">
      <c r="A29" s="309" t="s">
        <v>886</v>
      </c>
      <c r="B29" s="527">
        <v>20</v>
      </c>
      <c r="C29" s="528" t="s">
        <v>1025</v>
      </c>
      <c r="D29" s="406"/>
      <c r="E29" s="406"/>
      <c r="F29" s="529">
        <f t="shared" si="0"/>
        <v>0</v>
      </c>
      <c r="G29" s="529">
        <f t="shared" si="1"/>
        <v>0</v>
      </c>
      <c r="H29" s="406"/>
    </row>
    <row r="30" spans="1:8" ht="15.75" thickBot="1">
      <c r="A30" s="309" t="s">
        <v>885</v>
      </c>
      <c r="B30" s="527">
        <v>8</v>
      </c>
      <c r="C30" s="528" t="s">
        <v>63</v>
      </c>
      <c r="D30" s="406"/>
      <c r="E30" s="406"/>
      <c r="F30" s="529">
        <f t="shared" si="0"/>
        <v>0</v>
      </c>
      <c r="G30" s="529">
        <f t="shared" si="1"/>
        <v>0</v>
      </c>
      <c r="H30" s="406"/>
    </row>
    <row r="31" spans="1:8" ht="15.75" thickBot="1">
      <c r="A31" s="309" t="s">
        <v>1050</v>
      </c>
      <c r="B31" s="527">
        <v>400</v>
      </c>
      <c r="C31" s="528" t="s">
        <v>63</v>
      </c>
      <c r="D31" s="406"/>
      <c r="E31" s="406"/>
      <c r="F31" s="529">
        <f t="shared" si="0"/>
        <v>0</v>
      </c>
      <c r="G31" s="529">
        <f>D31*B31</f>
        <v>0</v>
      </c>
      <c r="H31" s="406"/>
    </row>
    <row r="32" spans="1:8" ht="13.5" thickBot="1">
      <c r="A32" s="483" t="s">
        <v>1140</v>
      </c>
      <c r="F32" s="531">
        <f>SUM(F17:F31)</f>
        <v>0</v>
      </c>
      <c r="G32" s="531">
        <f>SUM(G17:G31)</f>
        <v>0</v>
      </c>
    </row>
    <row r="34" spans="1:8">
      <c r="A34" s="590"/>
      <c r="B34" s="590"/>
      <c r="C34" s="590"/>
    </row>
    <row r="35" spans="1:8">
      <c r="A35" s="590" t="s">
        <v>382</v>
      </c>
      <c r="B35" s="590"/>
      <c r="C35" s="590"/>
      <c r="D35" s="590"/>
      <c r="E35" s="590"/>
      <c r="F35" s="590"/>
      <c r="G35" s="294"/>
      <c r="H35" s="294" t="s">
        <v>181</v>
      </c>
    </row>
    <row r="36" spans="1:8">
      <c r="A36" s="294"/>
      <c r="B36" s="294"/>
      <c r="C36" s="294"/>
      <c r="D36" s="294"/>
      <c r="E36" s="294"/>
      <c r="F36" s="294"/>
      <c r="G36" s="294"/>
      <c r="H36" s="294"/>
    </row>
    <row r="37" spans="1:8">
      <c r="A37" s="590" t="s">
        <v>383</v>
      </c>
      <c r="B37" s="590"/>
      <c r="C37" s="590"/>
      <c r="D37" s="590"/>
      <c r="E37" s="590"/>
      <c r="F37" s="590"/>
      <c r="G37" s="294"/>
      <c r="H37" s="294" t="s">
        <v>181</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384</v>
      </c>
      <c r="B41" s="294"/>
      <c r="C41" s="294" t="s">
        <v>385</v>
      </c>
      <c r="D41" s="294"/>
      <c r="E41" s="294"/>
      <c r="F41" s="294" t="s">
        <v>1159</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Primož Obreht</cp:lastModifiedBy>
  <cp:lastPrinted>2020-06-09T09:04:21Z</cp:lastPrinted>
  <dcterms:created xsi:type="dcterms:W3CDTF">2003-09-11T05:25:30Z</dcterms:created>
  <dcterms:modified xsi:type="dcterms:W3CDTF">2020-06-19T07:52:27Z</dcterms:modified>
</cp:coreProperties>
</file>